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ostello\Desktop\2015\MIP\Completions\Casing Tallies\"/>
    </mc:Choice>
  </mc:AlternateContent>
  <bookViews>
    <workbookView xWindow="0" yWindow="0" windowWidth="24000" windowHeight="14235"/>
  </bookViews>
  <sheets>
    <sheet name="5.5 Tally" sheetId="1" r:id="rId1"/>
  </sheets>
  <definedNames>
    <definedName name="_xlnm.Print_Area" localSheetId="0">'5.5 Tally'!$A:$Q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0" i="1" l="1"/>
  <c r="O72" i="1" l="1"/>
  <c r="O130" i="1" l="1"/>
  <c r="O11" i="1" s="1"/>
  <c r="N130" i="1"/>
  <c r="K130" i="1"/>
  <c r="O10" i="1" s="1"/>
  <c r="J130" i="1"/>
  <c r="G130" i="1"/>
  <c r="O9" i="1" s="1"/>
  <c r="F130" i="1"/>
  <c r="O8" i="1"/>
  <c r="B130" i="1"/>
  <c r="O7" i="1"/>
  <c r="N72" i="1"/>
  <c r="K72" i="1"/>
  <c r="O6" i="1" s="1"/>
  <c r="J72" i="1"/>
  <c r="G72" i="1"/>
  <c r="O5" i="1" s="1"/>
  <c r="F72" i="1"/>
  <c r="C72" i="1"/>
  <c r="O4" i="1" s="1"/>
  <c r="B72" i="1"/>
  <c r="O2" i="1"/>
  <c r="O12" i="1" l="1"/>
  <c r="O14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2" i="1" s="1"/>
  <c r="H19" i="1" l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2" i="1" s="1"/>
  <c r="L19" i="1" l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P44" i="1" s="1"/>
  <c r="P45" i="1" s="1"/>
  <c r="P46" i="1" s="1"/>
  <c r="P47" i="1" s="1"/>
  <c r="P48" i="1" s="1"/>
  <c r="P49" i="1" s="1"/>
  <c r="P50" i="1" s="1"/>
  <c r="P51" i="1" s="1"/>
  <c r="P52" i="1" s="1"/>
  <c r="P53" i="1" s="1"/>
  <c r="P54" i="1" s="1"/>
  <c r="P55" i="1" s="1"/>
  <c r="P56" i="1" s="1"/>
  <c r="P57" i="1" s="1"/>
  <c r="P58" i="1" s="1"/>
  <c r="P59" i="1" s="1"/>
  <c r="P60" i="1" s="1"/>
  <c r="P61" i="1" s="1"/>
  <c r="P62" i="1" s="1"/>
  <c r="P63" i="1" s="1"/>
  <c r="P64" i="1" s="1"/>
  <c r="P65" i="1" s="1"/>
  <c r="P66" i="1" s="1"/>
  <c r="P67" i="1" s="1"/>
  <c r="P68" i="1" s="1"/>
  <c r="P69" i="1" s="1"/>
  <c r="L72" i="1" l="1"/>
  <c r="D77" i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P72" i="1"/>
  <c r="D130" i="1" l="1"/>
  <c r="H77" i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L77" i="1" l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H130" i="1"/>
  <c r="L130" i="1" l="1"/>
  <c r="P77" i="1"/>
  <c r="P78" i="1" s="1"/>
  <c r="P79" i="1" s="1"/>
  <c r="P80" i="1" s="1"/>
  <c r="P81" i="1" s="1"/>
  <c r="P82" i="1" s="1"/>
  <c r="P83" i="1" s="1"/>
  <c r="P84" i="1" s="1"/>
  <c r="P85" i="1" s="1"/>
  <c r="P86" i="1" s="1"/>
  <c r="P87" i="1" s="1"/>
  <c r="P88" i="1" s="1"/>
  <c r="P89" i="1" s="1"/>
  <c r="P90" i="1" s="1"/>
  <c r="P91" i="1" s="1"/>
  <c r="P92" i="1" s="1"/>
  <c r="P93" i="1" s="1"/>
  <c r="P94" i="1" s="1"/>
  <c r="P95" i="1" l="1"/>
  <c r="P96" i="1" s="1"/>
  <c r="P97" i="1" s="1"/>
  <c r="P98" i="1" s="1"/>
  <c r="P99" i="1" s="1"/>
  <c r="P100" i="1" s="1"/>
  <c r="P101" i="1" s="1"/>
  <c r="P102" i="1" s="1"/>
  <c r="P103" i="1" s="1"/>
  <c r="P104" i="1" s="1"/>
  <c r="P105" i="1" s="1"/>
  <c r="P106" i="1" s="1"/>
  <c r="P107" i="1" s="1"/>
  <c r="P108" i="1" s="1"/>
  <c r="P109" i="1" s="1"/>
  <c r="P110" i="1" s="1"/>
  <c r="P111" i="1" s="1"/>
  <c r="P112" i="1" s="1"/>
  <c r="P113" i="1" s="1"/>
  <c r="P114" i="1" s="1"/>
  <c r="P115" i="1" s="1"/>
  <c r="P116" i="1" s="1"/>
  <c r="P117" i="1" s="1"/>
  <c r="P118" i="1" s="1"/>
  <c r="P119" i="1" s="1"/>
  <c r="P120" i="1" s="1"/>
  <c r="P121" i="1" s="1"/>
  <c r="P122" i="1" s="1"/>
  <c r="P123" i="1" s="1"/>
  <c r="P124" i="1" s="1"/>
  <c r="P125" i="1" s="1"/>
  <c r="P126" i="1" s="1"/>
  <c r="P127" i="1" s="1"/>
  <c r="P130" i="1" s="1"/>
</calcChain>
</file>

<file path=xl/comments1.xml><?xml version="1.0" encoding="utf-8"?>
<comments xmlns="http://schemas.openxmlformats.org/spreadsheetml/2006/main">
  <authors>
    <author>jamie czerneski</author>
  </authors>
  <commentList>
    <comment ref="M100" authorId="0" shapeId="0">
      <text>
        <r>
          <rPr>
            <b/>
            <sz val="9"/>
            <color indexed="81"/>
            <rFont val="Tahoma"/>
            <charset val="1"/>
          </rPr>
          <t>jamie czerneski: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<sst xmlns="http://schemas.openxmlformats.org/spreadsheetml/2006/main" count="121" uniqueCount="53">
  <si>
    <t>PIPE SIZE:</t>
  </si>
  <si>
    <t xml:space="preserve">5 1/2" </t>
  </si>
  <si>
    <t>INSTRUCTIONS:</t>
  </si>
  <si>
    <t>GRADE &amp; WEIGHT:</t>
  </si>
  <si>
    <t>DATE:</t>
  </si>
  <si>
    <t>1)  Enter well name, foreman, # joints at start of job and KB.</t>
  </si>
  <si>
    <t>COLUMN SUB TOTALS:</t>
  </si>
  <si>
    <t>WELLNAME:</t>
  </si>
  <si>
    <t>Sub Total Jts      1-50:</t>
  </si>
  <si>
    <t>2)  Input pipe tally including all shoes, pups and full joints.</t>
  </si>
  <si>
    <t>Sub Total Jts   51-100:</t>
  </si>
  <si>
    <t>FOREMAN:</t>
  </si>
  <si>
    <t>Sub Total Jts 101-150:</t>
  </si>
  <si>
    <t>Sub Total Jts 151-200:</t>
  </si>
  <si>
    <t>3)  Determine desired setting depth from openhole logs that corresponds with a whole number of joints available, then enter footage &amp; # joints to be left out.</t>
  </si>
  <si>
    <t># Joints on location at Job start:</t>
  </si>
  <si>
    <t>Sub Total Jts 201-250:</t>
  </si>
  <si>
    <t>Sub Total Jts 251-300:</t>
  </si>
  <si>
    <t># Joints on location at Job end:</t>
  </si>
  <si>
    <t>Sub Total Jts 301-350:</t>
  </si>
  <si>
    <t>Sub Total Jts 351-400:</t>
  </si>
  <si>
    <t>4)  Spreadsheet will determine "Proposed Setting Detph" and calculate the depth at the top of each joint of pipe run in the hole.</t>
  </si>
  <si>
    <t>TOTAL FOOTAGE LEFT OUT:</t>
  </si>
  <si>
    <t>TOTAL PIPE ON LOCATION:</t>
  </si>
  <si>
    <t>KB:</t>
  </si>
  <si>
    <t>Solid free floating centralizers</t>
  </si>
  <si>
    <t xml:space="preserve">   PROPOSED SETTING DEPTH @ GL:</t>
  </si>
  <si>
    <t>Bowspring centralizers</t>
  </si>
  <si>
    <t>Setting</t>
  </si>
  <si>
    <t>OUT</t>
  </si>
  <si>
    <t xml:space="preserve">5)  Negative (Red) numbers will be displayed for Setting Depths of joints that are left out.  Insert "X" in "OUT" Column for those joints. </t>
  </si>
  <si>
    <t>Depth</t>
  </si>
  <si>
    <t>Jt#</t>
  </si>
  <si>
    <t>LENGTH</t>
  </si>
  <si>
    <t>Top of Joint</t>
  </si>
  <si>
    <t>Btm of 1st Joint:</t>
  </si>
  <si>
    <t>Float shoe</t>
  </si>
  <si>
    <t>Float collar</t>
  </si>
  <si>
    <t># JTS</t>
  </si>
  <si>
    <t>Subtotal 1</t>
  </si>
  <si>
    <t>DEPTH</t>
  </si>
  <si>
    <t>Subtotal 2</t>
  </si>
  <si>
    <t>Subtotal 3</t>
  </si>
  <si>
    <t>Subtotal 4</t>
  </si>
  <si>
    <t>Jamie Czerneski</t>
  </si>
  <si>
    <t>P110, 20 #/ft, Geoconn</t>
  </si>
  <si>
    <t>Toe Sleeve.</t>
  </si>
  <si>
    <t>pup</t>
  </si>
  <si>
    <t>mandral</t>
  </si>
  <si>
    <t>landing joint</t>
  </si>
  <si>
    <t>Min MU Torq: 14,000 ft-lbs opt: 15,500 ft-lbs Max: 17,000 ft-lbs</t>
  </si>
  <si>
    <t>MIP 5H</t>
  </si>
  <si>
    <t>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</si>
</sst>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name val="Helv"/>
    </font>
    <font>
      <sz val="18"/>
      <name val="Helv"/>
    </font>
    <font>
      <sz val="12"/>
      <name val="Helv"/>
    </font>
    <font>
      <b/>
      <sz val="18"/>
      <name val="Helv"/>
    </font>
    <font>
      <b/>
      <sz val="8"/>
      <name val="Helv"/>
    </font>
    <font>
      <b/>
      <sz val="14"/>
      <name val="Helv"/>
    </font>
    <font>
      <sz val="10"/>
      <name val="Helv"/>
    </font>
    <font>
      <b/>
      <u/>
      <sz val="8"/>
      <name val="Helv"/>
    </font>
    <font>
      <b/>
      <sz val="10"/>
      <name val="Helv"/>
    </font>
    <font>
      <sz val="8"/>
      <name val="Helv"/>
    </font>
    <font>
      <sz val="8"/>
      <color indexed="23"/>
      <name val="Helv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EFA2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0" fillId="2" borderId="0" xfId="0" applyFill="1"/>
    <xf numFmtId="0" fontId="5" fillId="0" borderId="0" xfId="0" applyFont="1"/>
    <xf numFmtId="0" fontId="5" fillId="0" borderId="0" xfId="0" applyFont="1" applyAlignment="1">
      <alignment horizontal="left"/>
    </xf>
    <xf numFmtId="0" fontId="0" fillId="3" borderId="0" xfId="0" applyFill="1"/>
    <xf numFmtId="0" fontId="5" fillId="3" borderId="0" xfId="0" applyFont="1" applyFill="1"/>
    <xf numFmtId="0" fontId="10" fillId="0" borderId="0" xfId="0" applyFont="1"/>
    <xf numFmtId="0" fontId="5" fillId="0" borderId="0" xfId="0" applyFont="1" applyFill="1"/>
    <xf numFmtId="0" fontId="5" fillId="4" borderId="0" xfId="0" applyFont="1" applyFill="1"/>
    <xf numFmtId="0" fontId="0" fillId="4" borderId="0" xfId="0" applyFill="1"/>
    <xf numFmtId="0" fontId="10" fillId="0" borderId="0" xfId="0" applyFont="1" applyAlignment="1">
      <alignment horizontal="left"/>
    </xf>
    <xf numFmtId="0" fontId="5" fillId="5" borderId="0" xfId="0" applyFont="1" applyFill="1"/>
    <xf numFmtId="0" fontId="10" fillId="0" borderId="5" xfId="0" applyFont="1" applyBorder="1" applyAlignment="1">
      <alignment horizontal="center"/>
    </xf>
    <xf numFmtId="0" fontId="10" fillId="1" borderId="0" xfId="0" applyFont="1" applyFill="1"/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40" fontId="10" fillId="2" borderId="6" xfId="0" applyNumberFormat="1" applyFont="1" applyFill="1" applyBorder="1"/>
    <xf numFmtId="0" fontId="10" fillId="6" borderId="0" xfId="0" applyFont="1" applyFill="1"/>
    <xf numFmtId="40" fontId="11" fillId="7" borderId="7" xfId="0" applyNumberFormat="1" applyFont="1" applyFill="1" applyBorder="1"/>
    <xf numFmtId="0" fontId="10" fillId="8" borderId="0" xfId="0" applyFont="1" applyFill="1"/>
    <xf numFmtId="40" fontId="10" fillId="7" borderId="8" xfId="0" applyNumberFormat="1" applyFont="1" applyFill="1" applyBorder="1"/>
    <xf numFmtId="0" fontId="5" fillId="10" borderId="0" xfId="0" applyFont="1" applyFill="1" applyProtection="1">
      <protection locked="0"/>
    </xf>
    <xf numFmtId="40" fontId="10" fillId="7" borderId="6" xfId="0" applyNumberFormat="1" applyFont="1" applyFill="1" applyBorder="1"/>
    <xf numFmtId="0" fontId="5" fillId="0" borderId="0" xfId="0" applyFont="1" applyProtection="1">
      <protection locked="0"/>
    </xf>
    <xf numFmtId="0" fontId="10" fillId="4" borderId="0" xfId="0" applyFont="1" applyFill="1"/>
    <xf numFmtId="0" fontId="1" fillId="0" borderId="0" xfId="0" applyFont="1" applyProtection="1">
      <protection locked="0"/>
    </xf>
    <xf numFmtId="0" fontId="10" fillId="0" borderId="0" xfId="0" applyFont="1" applyFill="1"/>
    <xf numFmtId="0" fontId="7" fillId="0" borderId="0" xfId="0" applyFont="1" applyFill="1" applyAlignment="1">
      <alignment vertical="top" wrapText="1"/>
    </xf>
    <xf numFmtId="40" fontId="10" fillId="0" borderId="0" xfId="0" applyNumberFormat="1" applyFont="1"/>
    <xf numFmtId="40" fontId="10" fillId="0" borderId="5" xfId="0" applyNumberFormat="1" applyFont="1" applyBorder="1" applyAlignment="1">
      <alignment horizontal="center"/>
    </xf>
    <xf numFmtId="0" fontId="10" fillId="0" borderId="6" xfId="0" applyFont="1" applyBorder="1"/>
    <xf numFmtId="4" fontId="10" fillId="0" borderId="6" xfId="0" applyNumberFormat="1" applyFont="1" applyBorder="1"/>
    <xf numFmtId="40" fontId="10" fillId="0" borderId="6" xfId="0" applyNumberFormat="1" applyFont="1" applyBorder="1"/>
    <xf numFmtId="4" fontId="10" fillId="0" borderId="6" xfId="0" applyNumberFormat="1" applyFont="1" applyBorder="1" applyProtection="1">
      <protection locked="0"/>
    </xf>
    <xf numFmtId="0" fontId="10" fillId="5" borderId="0" xfId="0" applyFont="1" applyFill="1"/>
    <xf numFmtId="0" fontId="0" fillId="0" borderId="0" xfId="0" applyFill="1"/>
    <xf numFmtId="0" fontId="0" fillId="12" borderId="0" xfId="0" applyFill="1"/>
    <xf numFmtId="0" fontId="5" fillId="13" borderId="0" xfId="0" applyFont="1" applyFill="1" applyProtection="1">
      <protection locked="0"/>
    </xf>
    <xf numFmtId="0" fontId="5" fillId="12" borderId="0" xfId="0" applyFont="1" applyFill="1" applyProtection="1">
      <protection locked="0"/>
    </xf>
    <xf numFmtId="0" fontId="0" fillId="11" borderId="0" xfId="0" applyFill="1"/>
    <xf numFmtId="0" fontId="0" fillId="13" borderId="0" xfId="0" applyFill="1"/>
    <xf numFmtId="0" fontId="10" fillId="13" borderId="0" xfId="0" applyFont="1" applyFill="1"/>
    <xf numFmtId="0" fontId="10" fillId="11" borderId="0" xfId="0" applyFont="1" applyFill="1"/>
    <xf numFmtId="0" fontId="1" fillId="12" borderId="0" xfId="0" applyFont="1" applyFill="1" applyProtection="1">
      <protection locked="0"/>
    </xf>
    <xf numFmtId="4" fontId="10" fillId="12" borderId="6" xfId="0" applyNumberFormat="1" applyFont="1" applyFill="1" applyBorder="1" applyProtection="1">
      <protection locked="0"/>
    </xf>
    <xf numFmtId="4" fontId="10" fillId="10" borderId="6" xfId="0" applyNumberFormat="1" applyFont="1" applyFill="1" applyBorder="1" applyProtection="1">
      <protection locked="0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7" fillId="2" borderId="0" xfId="0" applyFont="1" applyFill="1" applyAlignment="1">
      <alignment horizontal="left" vertical="top" wrapText="1"/>
    </xf>
    <xf numFmtId="0" fontId="7" fillId="9" borderId="0" xfId="0" applyFont="1" applyFill="1" applyAlignment="1">
      <alignment horizontal="left" vertical="top" wrapText="1"/>
    </xf>
    <xf numFmtId="0" fontId="5" fillId="0" borderId="12" xfId="0" applyFont="1" applyFill="1" applyBorder="1" applyAlignment="1" applyProtection="1">
      <alignment horizontal="left"/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10" fillId="0" borderId="6" xfId="0" applyFont="1" applyBorder="1" applyAlignment="1">
      <alignment horizontal="center" textRotation="255"/>
    </xf>
    <xf numFmtId="0" fontId="5" fillId="0" borderId="0" xfId="0" applyFont="1" applyAlignment="1">
      <alignment horizontal="right"/>
    </xf>
    <xf numFmtId="4" fontId="5" fillId="0" borderId="2" xfId="0" applyNumberFormat="1" applyFont="1" applyBorder="1" applyAlignment="1">
      <alignment horizontal="center"/>
    </xf>
    <xf numFmtId="2" fontId="5" fillId="0" borderId="1" xfId="0" applyNumberFormat="1" applyFont="1" applyBorder="1" applyAlignment="1" applyProtection="1">
      <alignment horizontal="center"/>
      <protection locked="0"/>
    </xf>
    <xf numFmtId="4" fontId="5" fillId="2" borderId="3" xfId="0" applyNumberFormat="1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9" fillId="0" borderId="1" xfId="0" applyFont="1" applyBorder="1" applyAlignment="1" applyProtection="1">
      <alignment horizontal="center"/>
      <protection locked="0"/>
    </xf>
    <xf numFmtId="4" fontId="5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left"/>
    </xf>
    <xf numFmtId="0" fontId="3" fillId="0" borderId="2" xfId="0" applyFont="1" applyBorder="1" applyAlignment="1" applyProtection="1">
      <alignment horizontal="center"/>
      <protection locked="0"/>
    </xf>
    <xf numFmtId="14" fontId="6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EFA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U130"/>
  <sheetViews>
    <sheetView tabSelected="1" topLeftCell="A4" zoomScaleNormal="100" workbookViewId="0">
      <selection activeCell="U34" sqref="U34"/>
    </sheetView>
  </sheetViews>
  <sheetFormatPr defaultColWidth="8.85546875" defaultRowHeight="15" x14ac:dyDescent="0.25"/>
  <cols>
    <col min="1" max="1" width="2.85546875" customWidth="1"/>
    <col min="2" max="2" width="6.140625" customWidth="1"/>
    <col min="3" max="4" width="8.7109375" customWidth="1"/>
    <col min="5" max="5" width="2.85546875" customWidth="1"/>
    <col min="6" max="6" width="6.140625" customWidth="1"/>
    <col min="7" max="7" width="9" customWidth="1"/>
    <col min="8" max="8" width="8.7109375" customWidth="1"/>
    <col min="9" max="9" width="2.85546875" customWidth="1"/>
    <col min="10" max="10" width="6.140625" customWidth="1"/>
    <col min="11" max="12" width="8.7109375" customWidth="1"/>
    <col min="13" max="13" width="2.85546875" customWidth="1"/>
    <col min="14" max="14" width="6.140625" customWidth="1"/>
    <col min="15" max="16" width="8.7109375" customWidth="1"/>
    <col min="17" max="17" width="2.85546875" customWidth="1"/>
  </cols>
  <sheetData>
    <row r="1" spans="1:21" ht="23.25" x14ac:dyDescent="0.35">
      <c r="A1" s="65" t="s">
        <v>0</v>
      </c>
      <c r="B1" s="65"/>
      <c r="C1" s="65"/>
      <c r="D1" s="1"/>
      <c r="E1" s="66" t="s">
        <v>1</v>
      </c>
      <c r="F1" s="66"/>
      <c r="G1" s="66"/>
      <c r="H1" s="66"/>
      <c r="I1" s="66"/>
      <c r="J1" s="66"/>
      <c r="K1" s="67"/>
      <c r="L1" s="67"/>
      <c r="M1" s="67"/>
      <c r="N1" s="67"/>
      <c r="O1" s="67"/>
      <c r="P1" s="67"/>
      <c r="R1" s="2" t="s">
        <v>2</v>
      </c>
      <c r="S1" s="2"/>
      <c r="T1" s="2"/>
      <c r="U1" s="2"/>
    </row>
    <row r="2" spans="1:21" ht="25.5" customHeight="1" x14ac:dyDescent="0.35">
      <c r="A2" s="65" t="s">
        <v>3</v>
      </c>
      <c r="B2" s="65"/>
      <c r="C2" s="65"/>
      <c r="D2" s="65"/>
      <c r="E2" s="65"/>
      <c r="F2" s="65"/>
      <c r="G2" s="68" t="s">
        <v>45</v>
      </c>
      <c r="H2" s="68"/>
      <c r="I2" s="68"/>
      <c r="J2" s="68"/>
      <c r="K2" s="3"/>
      <c r="L2" s="3"/>
      <c r="M2" s="3"/>
      <c r="N2" s="4" t="s">
        <v>4</v>
      </c>
      <c r="O2" s="69">
        <f ca="1">NOW()</f>
        <v>42279.409943865743</v>
      </c>
      <c r="P2" s="69"/>
      <c r="R2" s="51" t="s">
        <v>5</v>
      </c>
      <c r="S2" s="51"/>
      <c r="T2" s="51"/>
      <c r="U2" s="51"/>
    </row>
    <row r="3" spans="1:21" ht="12" customHeight="1" x14ac:dyDescent="0.25">
      <c r="A3" s="3"/>
      <c r="B3" s="5" t="s">
        <v>50</v>
      </c>
      <c r="C3" s="5"/>
      <c r="D3" s="5"/>
      <c r="E3" s="5"/>
      <c r="F3" s="5"/>
      <c r="G3" s="5"/>
      <c r="H3" s="5"/>
      <c r="I3" s="5"/>
      <c r="J3" s="6"/>
      <c r="K3" s="62" t="s">
        <v>6</v>
      </c>
      <c r="L3" s="62"/>
      <c r="M3" s="62"/>
      <c r="N3" s="62"/>
      <c r="O3" s="3"/>
      <c r="P3" s="3"/>
      <c r="R3" s="51"/>
      <c r="S3" s="51"/>
      <c r="T3" s="51"/>
      <c r="U3" s="51"/>
    </row>
    <row r="4" spans="1:21" ht="15" customHeight="1" x14ac:dyDescent="0.25">
      <c r="A4" s="3"/>
      <c r="B4" s="56" t="s">
        <v>7</v>
      </c>
      <c r="C4" s="56"/>
      <c r="D4" s="63" t="s">
        <v>51</v>
      </c>
      <c r="E4" s="63"/>
      <c r="F4" s="63"/>
      <c r="G4" s="63"/>
      <c r="H4" s="63"/>
      <c r="I4" s="63"/>
      <c r="J4" s="3"/>
      <c r="K4" s="56" t="s">
        <v>8</v>
      </c>
      <c r="L4" s="56"/>
      <c r="M4" s="56"/>
      <c r="N4" s="56"/>
      <c r="O4" s="64">
        <f>+C72</f>
        <v>2072.11</v>
      </c>
      <c r="P4" s="64"/>
      <c r="R4" s="51" t="s">
        <v>9</v>
      </c>
      <c r="S4" s="51"/>
      <c r="T4" s="51"/>
      <c r="U4" s="51"/>
    </row>
    <row r="5" spans="1:21" ht="15" customHeight="1" x14ac:dyDescent="0.25">
      <c r="A5" s="3"/>
      <c r="J5" s="3"/>
      <c r="K5" s="56" t="s">
        <v>10</v>
      </c>
      <c r="L5" s="56"/>
      <c r="M5" s="56"/>
      <c r="N5" s="56"/>
      <c r="O5" s="57">
        <f>+G72</f>
        <v>2289.9299999999989</v>
      </c>
      <c r="P5" s="57"/>
      <c r="R5" s="51"/>
      <c r="S5" s="51"/>
      <c r="T5" s="51"/>
      <c r="U5" s="51"/>
    </row>
    <row r="6" spans="1:21" ht="15" customHeight="1" x14ac:dyDescent="0.25">
      <c r="A6" s="3"/>
      <c r="B6" s="56" t="s">
        <v>11</v>
      </c>
      <c r="C6" s="56"/>
      <c r="D6" s="63" t="s">
        <v>44</v>
      </c>
      <c r="E6" s="63"/>
      <c r="F6" s="63"/>
      <c r="G6" s="63"/>
      <c r="H6" s="63"/>
      <c r="I6" s="63"/>
      <c r="J6" s="3"/>
      <c r="K6" s="56" t="s">
        <v>12</v>
      </c>
      <c r="L6" s="56"/>
      <c r="M6" s="56"/>
      <c r="N6" s="56"/>
      <c r="O6" s="57">
        <f>+K72</f>
        <v>2258.87</v>
      </c>
      <c r="P6" s="57"/>
      <c r="R6" s="51"/>
      <c r="S6" s="51"/>
      <c r="T6" s="51"/>
      <c r="U6" s="51"/>
    </row>
    <row r="7" spans="1:21" ht="15" customHeight="1" x14ac:dyDescent="0.25">
      <c r="A7" s="3"/>
      <c r="B7" s="4"/>
      <c r="C7" s="3"/>
      <c r="D7" s="3"/>
      <c r="E7" s="3"/>
      <c r="F7" s="3"/>
      <c r="G7" s="3"/>
      <c r="H7" s="3"/>
      <c r="I7" s="3"/>
      <c r="J7" s="3"/>
      <c r="K7" s="56" t="s">
        <v>13</v>
      </c>
      <c r="L7" s="56"/>
      <c r="M7" s="56"/>
      <c r="N7" s="56"/>
      <c r="O7" s="57">
        <f>+O72</f>
        <v>2251.150000000001</v>
      </c>
      <c r="P7" s="57"/>
      <c r="R7" s="51" t="s">
        <v>14</v>
      </c>
      <c r="S7" s="51"/>
      <c r="T7" s="51"/>
      <c r="U7" s="51"/>
    </row>
    <row r="8" spans="1:21" ht="15" customHeight="1" x14ac:dyDescent="0.25">
      <c r="A8" s="3"/>
      <c r="B8" s="4" t="s">
        <v>15</v>
      </c>
      <c r="C8" s="3"/>
      <c r="D8" s="3"/>
      <c r="E8" s="3"/>
      <c r="F8" s="3"/>
      <c r="G8" s="61">
        <v>316</v>
      </c>
      <c r="H8" s="61"/>
      <c r="I8" s="3"/>
      <c r="J8" s="3"/>
      <c r="K8" s="56" t="s">
        <v>16</v>
      </c>
      <c r="L8" s="56"/>
      <c r="M8" s="56"/>
      <c r="N8" s="56"/>
      <c r="O8" s="57">
        <f>+C130</f>
        <v>2297.6099999999997</v>
      </c>
      <c r="P8" s="57"/>
      <c r="R8" s="51"/>
      <c r="S8" s="51"/>
      <c r="T8" s="51"/>
      <c r="U8" s="51"/>
    </row>
    <row r="9" spans="1:21" ht="15" customHeight="1" x14ac:dyDescent="0.25">
      <c r="A9" s="3"/>
      <c r="B9" s="4"/>
      <c r="C9" s="3"/>
      <c r="D9" s="3"/>
      <c r="E9" s="3"/>
      <c r="F9" s="3"/>
      <c r="G9" s="3"/>
      <c r="H9" s="3"/>
      <c r="I9" s="3"/>
      <c r="J9" s="3"/>
      <c r="K9" s="56" t="s">
        <v>17</v>
      </c>
      <c r="L9" s="56"/>
      <c r="M9" s="56"/>
      <c r="N9" s="56"/>
      <c r="O9" s="57">
        <f>+G130</f>
        <v>2291.2199999999993</v>
      </c>
      <c r="P9" s="57"/>
      <c r="R9" s="51"/>
      <c r="S9" s="51"/>
      <c r="T9" s="51"/>
      <c r="U9" s="51"/>
    </row>
    <row r="10" spans="1:21" ht="15" customHeight="1" x14ac:dyDescent="0.25">
      <c r="A10" s="3"/>
      <c r="B10" s="4" t="s">
        <v>18</v>
      </c>
      <c r="C10" s="3"/>
      <c r="D10" s="3"/>
      <c r="E10" s="3"/>
      <c r="F10" s="3"/>
      <c r="G10" s="61">
        <v>3</v>
      </c>
      <c r="H10" s="61"/>
      <c r="I10" s="3"/>
      <c r="J10" s="3"/>
      <c r="K10" s="56" t="s">
        <v>19</v>
      </c>
      <c r="L10" s="56"/>
      <c r="M10" s="56"/>
      <c r="N10" s="56"/>
      <c r="O10" s="57">
        <f>+K130</f>
        <v>976.6600000000002</v>
      </c>
      <c r="P10" s="57"/>
      <c r="R10" s="51"/>
      <c r="S10" s="51"/>
      <c r="T10" s="51"/>
      <c r="U10" s="51"/>
    </row>
    <row r="11" spans="1:21" ht="15" customHeight="1" x14ac:dyDescent="0.25">
      <c r="A11" s="3"/>
      <c r="B11" s="4"/>
      <c r="C11" s="3"/>
      <c r="D11" s="3"/>
      <c r="E11" s="3"/>
      <c r="F11" s="3"/>
      <c r="G11" s="3"/>
      <c r="H11" s="3"/>
      <c r="I11" s="3"/>
      <c r="J11" s="3"/>
      <c r="K11" s="56" t="s">
        <v>20</v>
      </c>
      <c r="L11" s="56"/>
      <c r="M11" s="56"/>
      <c r="N11" s="56"/>
      <c r="O11" s="57">
        <f>+O130</f>
        <v>0</v>
      </c>
      <c r="P11" s="57"/>
      <c r="R11" s="51" t="s">
        <v>21</v>
      </c>
      <c r="S11" s="51"/>
      <c r="T11" s="51"/>
      <c r="U11" s="51"/>
    </row>
    <row r="12" spans="1:21" x14ac:dyDescent="0.25">
      <c r="A12" s="3"/>
      <c r="B12" s="3" t="s">
        <v>22</v>
      </c>
      <c r="C12" s="4"/>
      <c r="E12" s="3"/>
      <c r="F12" s="3"/>
      <c r="G12" s="58"/>
      <c r="H12" s="58"/>
      <c r="J12" s="3"/>
      <c r="K12" s="4" t="s">
        <v>23</v>
      </c>
      <c r="L12" s="4"/>
      <c r="M12" s="3"/>
      <c r="N12" s="7"/>
      <c r="O12" s="57">
        <f>SUM(O4:P11)</f>
        <v>14437.549999999997</v>
      </c>
      <c r="P12" s="57"/>
      <c r="R12" s="51"/>
      <c r="S12" s="51"/>
      <c r="T12" s="51"/>
      <c r="U12" s="51"/>
    </row>
    <row r="13" spans="1:21" ht="12" customHeight="1" thickBot="1" x14ac:dyDescent="0.3">
      <c r="A13" s="3"/>
      <c r="B13" s="4"/>
      <c r="C13" s="3"/>
      <c r="D13" s="4"/>
      <c r="E13" s="3"/>
      <c r="F13" s="8"/>
      <c r="G13" s="3"/>
      <c r="H13" s="3"/>
      <c r="I13" s="3"/>
      <c r="J13" s="3"/>
      <c r="K13" s="3"/>
      <c r="L13" s="4"/>
      <c r="M13" s="3"/>
      <c r="N13" s="7"/>
      <c r="O13" s="7"/>
      <c r="P13" s="3"/>
      <c r="R13" s="51"/>
      <c r="S13" s="51"/>
      <c r="T13" s="51"/>
      <c r="U13" s="51"/>
    </row>
    <row r="14" spans="1:21" ht="12" customHeight="1" thickBot="1" x14ac:dyDescent="0.3">
      <c r="A14" s="3"/>
      <c r="B14" s="4" t="s">
        <v>24</v>
      </c>
      <c r="C14" s="58"/>
      <c r="D14" s="58"/>
      <c r="E14" s="3"/>
      <c r="F14" s="9" t="s">
        <v>25</v>
      </c>
      <c r="G14" s="9"/>
      <c r="H14" s="10"/>
      <c r="I14" s="10"/>
      <c r="J14" s="8" t="s">
        <v>26</v>
      </c>
      <c r="K14" s="4"/>
      <c r="L14" s="4"/>
      <c r="M14" s="3"/>
      <c r="N14" s="3"/>
      <c r="O14" s="59">
        <f>+O12-G12-C14</f>
        <v>14437.549999999997</v>
      </c>
      <c r="P14" s="60"/>
      <c r="R14" s="51"/>
      <c r="S14" s="51"/>
      <c r="T14" s="51"/>
      <c r="U14" s="51"/>
    </row>
    <row r="15" spans="1:21" ht="12" customHeight="1" x14ac:dyDescent="0.25">
      <c r="A15" s="11"/>
      <c r="B15" s="4"/>
      <c r="C15" s="3"/>
      <c r="E15" s="3"/>
      <c r="F15" s="12" t="s">
        <v>27</v>
      </c>
      <c r="G15" s="12"/>
      <c r="H15" s="12"/>
      <c r="I15" s="12"/>
      <c r="J15" s="8"/>
      <c r="R15" s="51"/>
      <c r="S15" s="51"/>
      <c r="T15" s="51"/>
      <c r="U15" s="51"/>
    </row>
    <row r="16" spans="1:21" ht="12" customHeight="1" x14ac:dyDescent="0.25">
      <c r="A16" s="7"/>
      <c r="B16" s="7"/>
      <c r="C16" s="7"/>
      <c r="D16" s="13" t="s">
        <v>28</v>
      </c>
      <c r="E16" s="55" t="s">
        <v>29</v>
      </c>
      <c r="F16" s="7"/>
      <c r="G16" s="7"/>
      <c r="H16" s="13" t="s">
        <v>28</v>
      </c>
      <c r="I16" s="55" t="s">
        <v>29</v>
      </c>
      <c r="J16" s="7"/>
      <c r="K16" s="7"/>
      <c r="L16" s="13" t="s">
        <v>28</v>
      </c>
      <c r="M16" s="55" t="s">
        <v>29</v>
      </c>
      <c r="N16" s="7"/>
      <c r="O16" s="7"/>
      <c r="P16" s="13" t="s">
        <v>28</v>
      </c>
      <c r="Q16" s="55" t="s">
        <v>29</v>
      </c>
      <c r="R16" s="51" t="s">
        <v>30</v>
      </c>
      <c r="S16" s="51"/>
      <c r="T16" s="51"/>
      <c r="U16" s="51"/>
    </row>
    <row r="17" spans="1:21" ht="12" customHeight="1" x14ac:dyDescent="0.25">
      <c r="A17" s="7"/>
      <c r="B17" s="14"/>
      <c r="C17" s="14"/>
      <c r="D17" s="15" t="s">
        <v>31</v>
      </c>
      <c r="E17" s="55"/>
      <c r="F17" s="14"/>
      <c r="G17" s="14"/>
      <c r="H17" s="15" t="s">
        <v>31</v>
      </c>
      <c r="I17" s="55"/>
      <c r="J17" s="14"/>
      <c r="K17" s="14"/>
      <c r="L17" s="15" t="s">
        <v>31</v>
      </c>
      <c r="M17" s="55"/>
      <c r="N17" s="14"/>
      <c r="O17" s="14"/>
      <c r="P17" s="15" t="s">
        <v>31</v>
      </c>
      <c r="Q17" s="55"/>
      <c r="R17" s="51"/>
      <c r="S17" s="51"/>
      <c r="T17" s="51"/>
      <c r="U17" s="51"/>
    </row>
    <row r="18" spans="1:21" ht="12" customHeight="1" x14ac:dyDescent="0.25">
      <c r="A18" s="7"/>
      <c r="B18" s="16" t="s">
        <v>32</v>
      </c>
      <c r="C18" s="16" t="s">
        <v>33</v>
      </c>
      <c r="D18" s="17" t="s">
        <v>34</v>
      </c>
      <c r="E18" s="55"/>
      <c r="F18" s="18" t="s">
        <v>32</v>
      </c>
      <c r="G18" s="16" t="s">
        <v>33</v>
      </c>
      <c r="H18" s="17" t="s">
        <v>34</v>
      </c>
      <c r="I18" s="55"/>
      <c r="J18" s="16" t="s">
        <v>32</v>
      </c>
      <c r="K18" s="16" t="s">
        <v>33</v>
      </c>
      <c r="L18" s="17" t="s">
        <v>34</v>
      </c>
      <c r="M18" s="55"/>
      <c r="N18" s="16" t="s">
        <v>32</v>
      </c>
      <c r="O18" s="16" t="s">
        <v>33</v>
      </c>
      <c r="P18" s="17" t="s">
        <v>34</v>
      </c>
      <c r="Q18" s="55"/>
      <c r="R18" s="51"/>
      <c r="S18" s="51"/>
      <c r="T18" s="51"/>
      <c r="U18" s="51"/>
    </row>
    <row r="19" spans="1:21" ht="15" customHeight="1" x14ac:dyDescent="0.25">
      <c r="A19" s="7"/>
      <c r="B19" s="49" t="s">
        <v>35</v>
      </c>
      <c r="C19" s="50"/>
      <c r="D19" s="19">
        <f>+O14</f>
        <v>14437.549999999997</v>
      </c>
      <c r="E19" s="7"/>
      <c r="F19" s="7"/>
      <c r="G19" s="20"/>
      <c r="H19" s="21">
        <f>+D69</f>
        <v>12365.44</v>
      </c>
      <c r="I19" s="7"/>
      <c r="J19" s="7"/>
      <c r="K19" s="22"/>
      <c r="L19" s="21">
        <f>+H69</f>
        <v>10075.510000000004</v>
      </c>
      <c r="M19" s="7"/>
      <c r="N19" s="7"/>
      <c r="O19" s="22"/>
      <c r="P19" s="21">
        <f>+L69</f>
        <v>7816.6400000000031</v>
      </c>
      <c r="R19" s="51"/>
      <c r="S19" s="51"/>
      <c r="T19" s="51"/>
      <c r="U19" s="51"/>
    </row>
    <row r="20" spans="1:21" ht="15" customHeight="1" x14ac:dyDescent="0.25">
      <c r="A20" s="7"/>
      <c r="B20" s="7">
        <v>1</v>
      </c>
      <c r="C20" s="48">
        <v>1.5</v>
      </c>
      <c r="D20" s="23">
        <f>+D19-C20</f>
        <v>14436.049999999997</v>
      </c>
      <c r="E20" s="24" t="s">
        <v>36</v>
      </c>
      <c r="F20" s="7">
        <v>51</v>
      </c>
      <c r="G20">
        <v>46.07</v>
      </c>
      <c r="H20" s="25">
        <f>+H19-G20</f>
        <v>12319.37</v>
      </c>
      <c r="I20" s="26"/>
      <c r="J20" s="7">
        <v>101</v>
      </c>
      <c r="K20">
        <v>44.97</v>
      </c>
      <c r="L20" s="25">
        <f>+L19-K20</f>
        <v>10030.540000000005</v>
      </c>
      <c r="M20" s="26"/>
      <c r="N20" s="27">
        <v>151</v>
      </c>
      <c r="O20">
        <v>44.77</v>
      </c>
      <c r="P20" s="25">
        <f>+P19-O20</f>
        <v>7771.8700000000026</v>
      </c>
      <c r="Q20" s="28"/>
      <c r="R20" s="51"/>
      <c r="S20" s="51"/>
      <c r="T20" s="51"/>
      <c r="U20" s="51"/>
    </row>
    <row r="21" spans="1:21" ht="15" customHeight="1" x14ac:dyDescent="0.25">
      <c r="A21" s="7"/>
      <c r="B21" s="7">
        <v>2</v>
      </c>
      <c r="C21" s="47">
        <v>10</v>
      </c>
      <c r="D21" s="23">
        <f t="shared" ref="D21:D69" si="0">+D20-C21</f>
        <v>14426.049999999997</v>
      </c>
      <c r="E21" s="41" t="s">
        <v>47</v>
      </c>
      <c r="F21" s="27">
        <v>52</v>
      </c>
      <c r="G21">
        <v>46.64</v>
      </c>
      <c r="H21" s="25">
        <f t="shared" ref="H21:H69" si="1">+H20-G21</f>
        <v>12272.730000000001</v>
      </c>
      <c r="I21" s="26"/>
      <c r="J21" s="27">
        <v>102</v>
      </c>
      <c r="K21">
        <v>43.2</v>
      </c>
      <c r="L21" s="25">
        <f t="shared" ref="L21:L69" si="2">+L20-K21</f>
        <v>9987.3400000000038</v>
      </c>
      <c r="M21" s="26"/>
      <c r="N21" s="29">
        <v>152</v>
      </c>
      <c r="O21">
        <v>45.3</v>
      </c>
      <c r="P21" s="25">
        <f t="shared" ref="P21:P69" si="3">+P20-O21</f>
        <v>7726.5700000000024</v>
      </c>
      <c r="Q21" s="28"/>
      <c r="R21" s="51"/>
      <c r="S21" s="51"/>
      <c r="T21" s="51"/>
      <c r="U21" s="51"/>
    </row>
    <row r="22" spans="1:21" ht="15" customHeight="1" x14ac:dyDescent="0.25">
      <c r="A22" s="7"/>
      <c r="B22" s="7">
        <v>3</v>
      </c>
      <c r="C22" s="48">
        <v>1.45</v>
      </c>
      <c r="D22" s="23">
        <f t="shared" si="0"/>
        <v>14424.599999999997</v>
      </c>
      <c r="E22" s="24" t="s">
        <v>37</v>
      </c>
      <c r="F22" s="7">
        <v>53</v>
      </c>
      <c r="G22">
        <v>46.23</v>
      </c>
      <c r="H22" s="25">
        <f t="shared" si="1"/>
        <v>12226.500000000002</v>
      </c>
      <c r="I22" s="26"/>
      <c r="J22" s="7">
        <v>103</v>
      </c>
      <c r="K22">
        <v>46.56</v>
      </c>
      <c r="L22" s="25">
        <f t="shared" si="2"/>
        <v>9940.7800000000043</v>
      </c>
      <c r="M22" s="26"/>
      <c r="N22" s="27">
        <v>153</v>
      </c>
      <c r="O22">
        <v>46.06</v>
      </c>
      <c r="P22" s="25">
        <f t="shared" si="3"/>
        <v>7680.510000000002</v>
      </c>
      <c r="Q22" s="28"/>
      <c r="R22" s="51"/>
      <c r="S22" s="51"/>
      <c r="T22" s="51"/>
      <c r="U22" s="51"/>
    </row>
    <row r="23" spans="1:21" ht="15" customHeight="1" x14ac:dyDescent="0.25">
      <c r="A23" s="7"/>
      <c r="B23" s="29">
        <v>4</v>
      </c>
      <c r="C23" s="39">
        <v>17</v>
      </c>
      <c r="D23" s="23">
        <f t="shared" si="0"/>
        <v>14407.599999999997</v>
      </c>
      <c r="E23" s="41" t="s">
        <v>47</v>
      </c>
      <c r="F23" s="27">
        <v>54</v>
      </c>
      <c r="G23">
        <v>46.92</v>
      </c>
      <c r="H23" s="25">
        <f t="shared" si="1"/>
        <v>12179.580000000002</v>
      </c>
      <c r="I23" s="26"/>
      <c r="J23" s="27">
        <v>104</v>
      </c>
      <c r="K23">
        <v>46.63</v>
      </c>
      <c r="L23" s="25">
        <f t="shared" si="2"/>
        <v>9894.1500000000051</v>
      </c>
      <c r="M23" s="26"/>
      <c r="N23" s="7">
        <v>154</v>
      </c>
      <c r="O23">
        <v>42.8</v>
      </c>
      <c r="P23" s="25">
        <f t="shared" si="3"/>
        <v>7637.7100000000019</v>
      </c>
      <c r="Q23" s="28"/>
      <c r="R23" s="30"/>
      <c r="S23" s="30"/>
      <c r="T23" s="30"/>
      <c r="U23" s="30"/>
    </row>
    <row r="24" spans="1:21" ht="15" customHeight="1" x14ac:dyDescent="0.25">
      <c r="A24" s="7"/>
      <c r="B24" s="7">
        <v>5</v>
      </c>
      <c r="C24" s="48">
        <v>1.87</v>
      </c>
      <c r="D24" s="23">
        <f t="shared" si="0"/>
        <v>14405.729999999996</v>
      </c>
      <c r="E24" s="24" t="s">
        <v>46</v>
      </c>
      <c r="F24" s="7">
        <v>55</v>
      </c>
      <c r="G24">
        <v>43.7</v>
      </c>
      <c r="H24" s="25">
        <f t="shared" si="1"/>
        <v>12135.880000000001</v>
      </c>
      <c r="I24" s="26"/>
      <c r="J24" s="7">
        <v>105</v>
      </c>
      <c r="K24">
        <v>43.2</v>
      </c>
      <c r="L24" s="25">
        <f t="shared" si="2"/>
        <v>9850.9500000000044</v>
      </c>
      <c r="M24" s="26"/>
      <c r="N24" s="27">
        <v>155</v>
      </c>
      <c r="O24">
        <v>46.6</v>
      </c>
      <c r="P24" s="25">
        <f t="shared" si="3"/>
        <v>7591.1100000000015</v>
      </c>
      <c r="Q24" s="28"/>
      <c r="R24" s="52"/>
      <c r="S24" s="52"/>
      <c r="T24" s="52"/>
      <c r="U24" s="52"/>
    </row>
    <row r="25" spans="1:21" ht="15" customHeight="1" x14ac:dyDescent="0.25">
      <c r="A25" s="7"/>
      <c r="B25" s="27">
        <v>6</v>
      </c>
      <c r="C25" s="38">
        <v>45.47</v>
      </c>
      <c r="D25" s="23">
        <f t="shared" si="0"/>
        <v>14360.259999999997</v>
      </c>
      <c r="E25" s="26"/>
      <c r="F25" s="27">
        <v>56</v>
      </c>
      <c r="G25">
        <v>46.47</v>
      </c>
      <c r="H25" s="25">
        <f t="shared" si="1"/>
        <v>12089.410000000002</v>
      </c>
      <c r="I25" s="26"/>
      <c r="J25" s="27">
        <v>106</v>
      </c>
      <c r="K25">
        <v>46.83</v>
      </c>
      <c r="L25" s="25">
        <f t="shared" si="2"/>
        <v>9804.1200000000044</v>
      </c>
      <c r="M25" s="26"/>
      <c r="N25" s="29">
        <v>156</v>
      </c>
      <c r="O25">
        <v>46.92</v>
      </c>
      <c r="P25" s="25">
        <f t="shared" si="3"/>
        <v>7544.1900000000014</v>
      </c>
      <c r="Q25" s="28"/>
      <c r="R25" s="52"/>
      <c r="S25" s="52"/>
      <c r="T25" s="52"/>
      <c r="U25" s="52"/>
    </row>
    <row r="26" spans="1:21" ht="15" customHeight="1" x14ac:dyDescent="0.25">
      <c r="A26" s="7"/>
      <c r="B26" s="7">
        <v>7</v>
      </c>
      <c r="C26" s="38">
        <v>45.13</v>
      </c>
      <c r="D26" s="23">
        <f t="shared" si="0"/>
        <v>14315.129999999997</v>
      </c>
      <c r="E26" s="40"/>
      <c r="F26" s="7">
        <v>57</v>
      </c>
      <c r="G26" s="38">
        <v>47.02</v>
      </c>
      <c r="H26" s="25">
        <f t="shared" si="1"/>
        <v>12042.390000000001</v>
      </c>
      <c r="I26" s="26"/>
      <c r="J26" s="7">
        <v>107</v>
      </c>
      <c r="K26">
        <v>46.61</v>
      </c>
      <c r="L26" s="25">
        <f t="shared" si="2"/>
        <v>9757.5100000000039</v>
      </c>
      <c r="M26" s="26"/>
      <c r="N26" s="27">
        <v>157</v>
      </c>
      <c r="O26">
        <v>46.31</v>
      </c>
      <c r="P26" s="25">
        <f t="shared" si="3"/>
        <v>7497.880000000001</v>
      </c>
      <c r="Q26" s="28"/>
      <c r="R26" s="30"/>
      <c r="S26" s="30"/>
      <c r="T26" s="30"/>
      <c r="U26" s="30"/>
    </row>
    <row r="27" spans="1:21" ht="15" customHeight="1" x14ac:dyDescent="0.25">
      <c r="A27" s="7"/>
      <c r="B27" s="27">
        <v>8</v>
      </c>
      <c r="C27" s="39">
        <v>23.29</v>
      </c>
      <c r="D27" s="23">
        <f t="shared" si="0"/>
        <v>14291.839999999997</v>
      </c>
      <c r="E27" s="41" t="s">
        <v>47</v>
      </c>
      <c r="F27" s="27">
        <v>58</v>
      </c>
      <c r="G27">
        <v>46.57</v>
      </c>
      <c r="H27" s="25">
        <f t="shared" si="1"/>
        <v>11995.820000000002</v>
      </c>
      <c r="I27" s="26"/>
      <c r="J27" s="27">
        <v>108</v>
      </c>
      <c r="K27">
        <v>46.43</v>
      </c>
      <c r="L27" s="25">
        <f t="shared" si="2"/>
        <v>9711.0800000000036</v>
      </c>
      <c r="M27" s="26"/>
      <c r="N27" s="7">
        <v>158</v>
      </c>
      <c r="O27">
        <v>46.71</v>
      </c>
      <c r="P27" s="25">
        <f t="shared" si="3"/>
        <v>7451.170000000001</v>
      </c>
      <c r="Q27" s="28"/>
      <c r="R27" s="30"/>
      <c r="S27" s="30"/>
      <c r="T27" s="30"/>
      <c r="U27" s="30"/>
    </row>
    <row r="28" spans="1:21" ht="15" customHeight="1" x14ac:dyDescent="0.25">
      <c r="A28" s="7"/>
      <c r="B28" s="7">
        <v>9</v>
      </c>
      <c r="C28">
        <v>43.47</v>
      </c>
      <c r="D28" s="23">
        <f t="shared" si="0"/>
        <v>14248.369999999997</v>
      </c>
      <c r="E28" s="26"/>
      <c r="F28" s="7">
        <v>59</v>
      </c>
      <c r="G28">
        <v>46.71</v>
      </c>
      <c r="H28" s="25">
        <f t="shared" si="1"/>
        <v>11949.110000000002</v>
      </c>
      <c r="I28" s="26"/>
      <c r="J28" s="7">
        <v>109</v>
      </c>
      <c r="K28">
        <v>45.87</v>
      </c>
      <c r="L28" s="25">
        <f t="shared" si="2"/>
        <v>9665.2100000000028</v>
      </c>
      <c r="M28" s="26"/>
      <c r="N28" s="27">
        <v>159</v>
      </c>
      <c r="O28">
        <v>46.8</v>
      </c>
      <c r="P28" s="25">
        <f t="shared" si="3"/>
        <v>7404.3700000000008</v>
      </c>
      <c r="Q28" s="28"/>
    </row>
    <row r="29" spans="1:21" ht="15" customHeight="1" x14ac:dyDescent="0.25">
      <c r="A29" s="7"/>
      <c r="B29" s="27">
        <v>10</v>
      </c>
      <c r="C29">
        <v>46.76</v>
      </c>
      <c r="D29" s="23">
        <f t="shared" si="0"/>
        <v>14201.609999999997</v>
      </c>
      <c r="E29" s="26"/>
      <c r="F29" s="27">
        <v>60</v>
      </c>
      <c r="G29">
        <v>45.26</v>
      </c>
      <c r="H29" s="25">
        <f t="shared" si="1"/>
        <v>11903.850000000002</v>
      </c>
      <c r="I29" s="26"/>
      <c r="J29" s="27">
        <v>110</v>
      </c>
      <c r="K29">
        <v>46.84</v>
      </c>
      <c r="L29" s="25">
        <f t="shared" si="2"/>
        <v>9618.3700000000026</v>
      </c>
      <c r="M29" s="26"/>
      <c r="N29" s="7">
        <v>160</v>
      </c>
      <c r="O29">
        <v>46.62</v>
      </c>
      <c r="P29" s="25">
        <f t="shared" si="3"/>
        <v>7357.7500000000009</v>
      </c>
      <c r="Q29" s="28"/>
    </row>
    <row r="30" spans="1:21" ht="15" customHeight="1" x14ac:dyDescent="0.25">
      <c r="A30" s="7"/>
      <c r="B30" s="7">
        <v>11</v>
      </c>
      <c r="C30">
        <v>47.1</v>
      </c>
      <c r="D30" s="23">
        <f t="shared" si="0"/>
        <v>14154.509999999997</v>
      </c>
      <c r="E30" s="26"/>
      <c r="F30" s="7">
        <v>61</v>
      </c>
      <c r="G30">
        <v>46.56</v>
      </c>
      <c r="H30" s="25">
        <f t="shared" si="1"/>
        <v>11857.290000000003</v>
      </c>
      <c r="I30" s="26"/>
      <c r="J30" s="7">
        <v>111</v>
      </c>
      <c r="K30">
        <v>45.72</v>
      </c>
      <c r="L30" s="25">
        <f t="shared" si="2"/>
        <v>9572.6500000000033</v>
      </c>
      <c r="M30" s="26"/>
      <c r="N30" s="27">
        <v>161</v>
      </c>
      <c r="O30">
        <v>45.63</v>
      </c>
      <c r="P30" s="25">
        <f t="shared" si="3"/>
        <v>7312.1200000000008</v>
      </c>
      <c r="Q30" s="28"/>
    </row>
    <row r="31" spans="1:21" ht="15" customHeight="1" x14ac:dyDescent="0.25">
      <c r="A31" s="7"/>
      <c r="B31" s="27">
        <v>12</v>
      </c>
      <c r="C31">
        <v>46.8</v>
      </c>
      <c r="D31" s="23">
        <f t="shared" si="0"/>
        <v>14107.709999999997</v>
      </c>
      <c r="E31" s="26"/>
      <c r="F31" s="27">
        <v>62</v>
      </c>
      <c r="G31">
        <v>46.63</v>
      </c>
      <c r="H31" s="25">
        <f t="shared" si="1"/>
        <v>11810.660000000003</v>
      </c>
      <c r="I31" s="26"/>
      <c r="J31" s="27">
        <v>112</v>
      </c>
      <c r="K31">
        <v>46.06</v>
      </c>
      <c r="L31" s="25">
        <f t="shared" si="2"/>
        <v>9526.5900000000038</v>
      </c>
      <c r="M31" s="26"/>
      <c r="N31" s="7">
        <v>162</v>
      </c>
      <c r="O31">
        <v>46.46</v>
      </c>
      <c r="P31" s="25">
        <f t="shared" si="3"/>
        <v>7265.6600000000008</v>
      </c>
      <c r="Q31" s="28"/>
    </row>
    <row r="32" spans="1:21" ht="15" customHeight="1" x14ac:dyDescent="0.25">
      <c r="A32" s="7"/>
      <c r="B32" s="7">
        <v>13</v>
      </c>
      <c r="C32">
        <v>46.56</v>
      </c>
      <c r="D32" s="23">
        <f t="shared" si="0"/>
        <v>14061.149999999998</v>
      </c>
      <c r="E32" s="26"/>
      <c r="F32" s="7">
        <v>63</v>
      </c>
      <c r="G32">
        <v>46.79</v>
      </c>
      <c r="H32" s="25">
        <f t="shared" si="1"/>
        <v>11763.870000000003</v>
      </c>
      <c r="I32" s="26"/>
      <c r="J32" s="7">
        <v>113</v>
      </c>
      <c r="K32">
        <v>45.71</v>
      </c>
      <c r="L32" s="25">
        <f t="shared" si="2"/>
        <v>9480.8800000000047</v>
      </c>
      <c r="M32" s="26"/>
      <c r="N32" s="27">
        <v>163</v>
      </c>
      <c r="O32">
        <v>45.11</v>
      </c>
      <c r="P32" s="25">
        <f t="shared" si="3"/>
        <v>7220.5500000000011</v>
      </c>
      <c r="Q32" s="28"/>
    </row>
    <row r="33" spans="1:18" ht="15" customHeight="1" x14ac:dyDescent="0.25">
      <c r="A33" s="7"/>
      <c r="B33" s="27">
        <v>14</v>
      </c>
      <c r="C33">
        <v>45.72</v>
      </c>
      <c r="D33" s="23">
        <f t="shared" si="0"/>
        <v>14015.429999999998</v>
      </c>
      <c r="E33" s="26"/>
      <c r="F33" s="27">
        <v>64</v>
      </c>
      <c r="G33">
        <v>46.9</v>
      </c>
      <c r="H33" s="25">
        <f t="shared" si="1"/>
        <v>11716.970000000003</v>
      </c>
      <c r="I33" s="26"/>
      <c r="J33" s="27">
        <v>114</v>
      </c>
      <c r="K33">
        <v>43.52</v>
      </c>
      <c r="L33" s="25">
        <f t="shared" si="2"/>
        <v>9437.3600000000042</v>
      </c>
      <c r="M33" s="26"/>
      <c r="N33" s="29">
        <v>164</v>
      </c>
      <c r="O33">
        <v>47</v>
      </c>
      <c r="P33" s="25">
        <f t="shared" si="3"/>
        <v>7173.5500000000011</v>
      </c>
      <c r="Q33" s="28"/>
    </row>
    <row r="34" spans="1:18" ht="15" customHeight="1" x14ac:dyDescent="0.25">
      <c r="A34" s="7"/>
      <c r="B34" s="7">
        <v>15</v>
      </c>
      <c r="C34">
        <v>46.93</v>
      </c>
      <c r="D34" s="23">
        <f t="shared" si="0"/>
        <v>13968.499999999998</v>
      </c>
      <c r="E34" s="26"/>
      <c r="F34" s="7">
        <v>65</v>
      </c>
      <c r="G34">
        <v>43</v>
      </c>
      <c r="H34" s="25">
        <f t="shared" si="1"/>
        <v>11673.970000000003</v>
      </c>
      <c r="I34" s="26"/>
      <c r="J34" s="7">
        <v>115</v>
      </c>
      <c r="K34">
        <v>45.53</v>
      </c>
      <c r="L34" s="25">
        <f t="shared" si="2"/>
        <v>9391.8300000000036</v>
      </c>
      <c r="M34" s="26"/>
      <c r="N34" s="27">
        <v>165</v>
      </c>
      <c r="O34">
        <v>47.02</v>
      </c>
      <c r="P34" s="25">
        <f t="shared" si="3"/>
        <v>7126.5300000000007</v>
      </c>
      <c r="Q34" s="28"/>
    </row>
    <row r="35" spans="1:18" ht="15" customHeight="1" x14ac:dyDescent="0.25">
      <c r="A35" s="7"/>
      <c r="B35" s="27">
        <v>16</v>
      </c>
      <c r="C35">
        <v>46.33</v>
      </c>
      <c r="D35" s="23">
        <f t="shared" si="0"/>
        <v>13922.169999999998</v>
      </c>
      <c r="E35" s="26"/>
      <c r="F35" s="27">
        <v>66</v>
      </c>
      <c r="G35">
        <v>46.5</v>
      </c>
      <c r="H35" s="25">
        <f t="shared" si="1"/>
        <v>11627.470000000003</v>
      </c>
      <c r="I35" s="26"/>
      <c r="J35" s="27">
        <v>116</v>
      </c>
      <c r="K35">
        <v>46.4</v>
      </c>
      <c r="L35" s="25">
        <f t="shared" si="2"/>
        <v>9345.4300000000039</v>
      </c>
      <c r="M35" s="26"/>
      <c r="N35" s="29">
        <v>166</v>
      </c>
      <c r="O35">
        <v>46.3</v>
      </c>
      <c r="P35" s="25">
        <f t="shared" si="3"/>
        <v>7080.2300000000005</v>
      </c>
      <c r="Q35" s="28"/>
    </row>
    <row r="36" spans="1:18" ht="15" customHeight="1" x14ac:dyDescent="0.25">
      <c r="A36" s="7"/>
      <c r="B36" s="7">
        <v>17</v>
      </c>
      <c r="C36">
        <v>46.47</v>
      </c>
      <c r="D36" s="23">
        <f t="shared" si="0"/>
        <v>13875.699999999999</v>
      </c>
      <c r="E36" s="26"/>
      <c r="F36" s="7">
        <v>67</v>
      </c>
      <c r="G36">
        <v>44.11</v>
      </c>
      <c r="H36" s="25">
        <f t="shared" si="1"/>
        <v>11583.360000000002</v>
      </c>
      <c r="I36" s="26"/>
      <c r="J36" s="7">
        <v>117</v>
      </c>
      <c r="K36">
        <v>46.52</v>
      </c>
      <c r="L36" s="25">
        <f t="shared" si="2"/>
        <v>9298.9100000000035</v>
      </c>
      <c r="M36" s="26"/>
      <c r="N36" s="27">
        <v>167</v>
      </c>
      <c r="O36">
        <v>47</v>
      </c>
      <c r="P36" s="25">
        <f t="shared" si="3"/>
        <v>7033.2300000000005</v>
      </c>
      <c r="Q36" s="28"/>
    </row>
    <row r="37" spans="1:18" ht="15" customHeight="1" x14ac:dyDescent="0.25">
      <c r="A37" s="7"/>
      <c r="B37" s="27">
        <v>18</v>
      </c>
      <c r="C37">
        <v>45.79</v>
      </c>
      <c r="D37" s="23">
        <f t="shared" si="0"/>
        <v>13829.909999999998</v>
      </c>
      <c r="E37" s="26"/>
      <c r="F37" s="27">
        <v>68</v>
      </c>
      <c r="G37">
        <v>46.14</v>
      </c>
      <c r="H37" s="25">
        <f t="shared" si="1"/>
        <v>11537.220000000003</v>
      </c>
      <c r="I37" s="26"/>
      <c r="J37" s="27">
        <v>118</v>
      </c>
      <c r="K37">
        <v>46.86</v>
      </c>
      <c r="L37" s="25">
        <f t="shared" si="2"/>
        <v>9252.0500000000029</v>
      </c>
      <c r="M37" s="26"/>
      <c r="N37" s="7">
        <v>168</v>
      </c>
      <c r="O37">
        <v>46.81</v>
      </c>
      <c r="P37" s="25">
        <f t="shared" si="3"/>
        <v>6986.42</v>
      </c>
      <c r="Q37" s="28"/>
    </row>
    <row r="38" spans="1:18" ht="15" customHeight="1" x14ac:dyDescent="0.25">
      <c r="A38" s="7"/>
      <c r="B38" s="7">
        <v>19</v>
      </c>
      <c r="C38">
        <v>45.57</v>
      </c>
      <c r="D38" s="23">
        <f t="shared" si="0"/>
        <v>13784.339999999998</v>
      </c>
      <c r="E38" s="26"/>
      <c r="F38" s="7">
        <v>69</v>
      </c>
      <c r="G38">
        <v>44.41</v>
      </c>
      <c r="H38" s="25">
        <f t="shared" si="1"/>
        <v>11492.810000000003</v>
      </c>
      <c r="I38" s="26"/>
      <c r="J38" s="7">
        <v>119</v>
      </c>
      <c r="K38">
        <v>45.36</v>
      </c>
      <c r="L38" s="25">
        <f t="shared" si="2"/>
        <v>9206.6900000000023</v>
      </c>
      <c r="M38" s="26"/>
      <c r="N38" s="27">
        <v>169</v>
      </c>
      <c r="O38">
        <v>42.36</v>
      </c>
      <c r="P38" s="25">
        <f t="shared" si="3"/>
        <v>6944.06</v>
      </c>
      <c r="Q38" s="28"/>
    </row>
    <row r="39" spans="1:18" ht="15" customHeight="1" x14ac:dyDescent="0.25">
      <c r="A39" s="7"/>
      <c r="B39" s="27">
        <v>20</v>
      </c>
      <c r="C39">
        <v>46</v>
      </c>
      <c r="D39" s="23">
        <f t="shared" si="0"/>
        <v>13738.339999999998</v>
      </c>
      <c r="E39" s="26"/>
      <c r="F39" s="27">
        <v>70</v>
      </c>
      <c r="G39">
        <v>43.86</v>
      </c>
      <c r="H39" s="25">
        <f t="shared" si="1"/>
        <v>11448.950000000003</v>
      </c>
      <c r="I39" s="26"/>
      <c r="J39" s="27">
        <v>120</v>
      </c>
      <c r="K39">
        <v>45.92</v>
      </c>
      <c r="L39" s="25">
        <f t="shared" si="2"/>
        <v>9160.7700000000023</v>
      </c>
      <c r="M39" s="26"/>
      <c r="N39" s="7">
        <v>170</v>
      </c>
      <c r="O39">
        <v>40.909999999999997</v>
      </c>
      <c r="P39" s="25">
        <f t="shared" si="3"/>
        <v>6903.1500000000005</v>
      </c>
      <c r="Q39" s="28"/>
    </row>
    <row r="40" spans="1:18" ht="15" customHeight="1" x14ac:dyDescent="0.25">
      <c r="A40" s="7"/>
      <c r="B40" s="7">
        <v>21</v>
      </c>
      <c r="C40">
        <v>46.57</v>
      </c>
      <c r="D40" s="23">
        <f t="shared" si="0"/>
        <v>13691.769999999999</v>
      </c>
      <c r="E40" s="26"/>
      <c r="F40" s="7">
        <v>71</v>
      </c>
      <c r="G40">
        <v>46.93</v>
      </c>
      <c r="H40" s="25">
        <f t="shared" si="1"/>
        <v>11402.020000000002</v>
      </c>
      <c r="I40" s="26"/>
      <c r="J40" s="7">
        <v>121</v>
      </c>
      <c r="K40">
        <v>45.93</v>
      </c>
      <c r="L40" s="25">
        <f t="shared" si="2"/>
        <v>9114.840000000002</v>
      </c>
      <c r="M40" s="26"/>
      <c r="N40" s="27">
        <v>171</v>
      </c>
      <c r="O40">
        <v>45.21</v>
      </c>
      <c r="P40" s="25">
        <f t="shared" si="3"/>
        <v>6857.9400000000005</v>
      </c>
      <c r="Q40" s="28"/>
    </row>
    <row r="41" spans="1:18" ht="15" customHeight="1" x14ac:dyDescent="0.25">
      <c r="A41" s="7"/>
      <c r="B41" s="27">
        <v>22</v>
      </c>
      <c r="C41">
        <v>46.21</v>
      </c>
      <c r="D41" s="23">
        <f t="shared" si="0"/>
        <v>13645.56</v>
      </c>
      <c r="E41" s="26"/>
      <c r="F41" s="27">
        <v>72</v>
      </c>
      <c r="G41">
        <v>47.02</v>
      </c>
      <c r="H41" s="25">
        <f t="shared" si="1"/>
        <v>11355.000000000002</v>
      </c>
      <c r="I41" s="26"/>
      <c r="J41" s="27">
        <v>122</v>
      </c>
      <c r="K41">
        <v>45.92</v>
      </c>
      <c r="L41" s="25">
        <f t="shared" si="2"/>
        <v>9068.9200000000019</v>
      </c>
      <c r="M41" s="26"/>
      <c r="N41" s="7">
        <v>172</v>
      </c>
      <c r="O41">
        <v>43.66</v>
      </c>
      <c r="P41" s="25">
        <f t="shared" si="3"/>
        <v>6814.2800000000007</v>
      </c>
      <c r="Q41" s="28"/>
    </row>
    <row r="42" spans="1:18" ht="15" customHeight="1" x14ac:dyDescent="0.25">
      <c r="A42" s="7"/>
      <c r="B42" s="7">
        <v>23</v>
      </c>
      <c r="C42">
        <v>44.6</v>
      </c>
      <c r="D42" s="23">
        <f t="shared" si="0"/>
        <v>13600.96</v>
      </c>
      <c r="E42" s="26"/>
      <c r="F42" s="7">
        <v>73</v>
      </c>
      <c r="G42">
        <v>43.34</v>
      </c>
      <c r="H42" s="25">
        <f t="shared" si="1"/>
        <v>11311.660000000002</v>
      </c>
      <c r="I42" s="26"/>
      <c r="J42" s="7">
        <v>123</v>
      </c>
      <c r="K42" s="38">
        <v>46.33</v>
      </c>
      <c r="L42" s="25">
        <f t="shared" si="2"/>
        <v>9022.590000000002</v>
      </c>
      <c r="M42" s="26"/>
      <c r="N42" s="27">
        <v>173</v>
      </c>
      <c r="O42">
        <v>44.36</v>
      </c>
      <c r="P42" s="25">
        <f t="shared" si="3"/>
        <v>6769.920000000001</v>
      </c>
      <c r="Q42" s="53"/>
      <c r="R42" s="54"/>
    </row>
    <row r="43" spans="1:18" ht="15" customHeight="1" x14ac:dyDescent="0.25">
      <c r="A43" s="7"/>
      <c r="B43" s="27">
        <v>24</v>
      </c>
      <c r="C43">
        <v>44.6</v>
      </c>
      <c r="D43" s="23">
        <f t="shared" si="0"/>
        <v>13556.359999999999</v>
      </c>
      <c r="E43" s="26"/>
      <c r="F43" s="27">
        <v>74</v>
      </c>
      <c r="G43">
        <v>46.56</v>
      </c>
      <c r="H43" s="25">
        <f t="shared" si="1"/>
        <v>11265.100000000002</v>
      </c>
      <c r="I43" s="26"/>
      <c r="J43" s="27">
        <v>124</v>
      </c>
      <c r="K43" s="39">
        <v>19.87</v>
      </c>
      <c r="L43" s="25">
        <f t="shared" si="2"/>
        <v>9002.7200000000012</v>
      </c>
      <c r="M43" s="41" t="s">
        <v>47</v>
      </c>
      <c r="N43" s="7">
        <v>174</v>
      </c>
      <c r="O43">
        <v>42.91</v>
      </c>
      <c r="P43" s="25">
        <f t="shared" si="3"/>
        <v>6727.0100000000011</v>
      </c>
      <c r="Q43" s="28"/>
    </row>
    <row r="44" spans="1:18" ht="15" customHeight="1" x14ac:dyDescent="0.25">
      <c r="A44" s="7"/>
      <c r="B44" s="7">
        <v>25</v>
      </c>
      <c r="C44">
        <v>46.92</v>
      </c>
      <c r="D44" s="23">
        <f t="shared" si="0"/>
        <v>13509.439999999999</v>
      </c>
      <c r="E44" s="26"/>
      <c r="F44" s="7">
        <v>75</v>
      </c>
      <c r="G44">
        <v>45.07</v>
      </c>
      <c r="H44" s="25">
        <f t="shared" si="1"/>
        <v>11220.030000000002</v>
      </c>
      <c r="I44" s="26"/>
      <c r="J44" s="7">
        <v>125</v>
      </c>
      <c r="K44">
        <v>45.82</v>
      </c>
      <c r="L44" s="25">
        <f t="shared" si="2"/>
        <v>8956.9000000000015</v>
      </c>
      <c r="M44" s="26"/>
      <c r="N44" s="27">
        <v>175</v>
      </c>
      <c r="O44">
        <v>45.7</v>
      </c>
      <c r="P44" s="25">
        <f t="shared" si="3"/>
        <v>6681.3100000000013</v>
      </c>
      <c r="Q44" s="28"/>
    </row>
    <row r="45" spans="1:18" ht="15" customHeight="1" x14ac:dyDescent="0.25">
      <c r="A45" s="7"/>
      <c r="B45" s="27">
        <v>26</v>
      </c>
      <c r="C45">
        <v>45.47</v>
      </c>
      <c r="D45" s="23">
        <f t="shared" si="0"/>
        <v>13463.97</v>
      </c>
      <c r="E45" s="26"/>
      <c r="F45" s="27">
        <v>76</v>
      </c>
      <c r="G45">
        <v>44.55</v>
      </c>
      <c r="H45" s="25">
        <f t="shared" si="1"/>
        <v>11175.480000000003</v>
      </c>
      <c r="I45" s="26"/>
      <c r="J45" s="27">
        <v>126</v>
      </c>
      <c r="K45">
        <v>46</v>
      </c>
      <c r="L45" s="25">
        <f t="shared" si="2"/>
        <v>8910.9000000000015</v>
      </c>
      <c r="M45" s="26"/>
      <c r="N45" s="29">
        <v>176</v>
      </c>
      <c r="O45">
        <v>46.95</v>
      </c>
      <c r="P45" s="25">
        <f t="shared" si="3"/>
        <v>6634.3600000000015</v>
      </c>
      <c r="Q45" s="28"/>
    </row>
    <row r="46" spans="1:18" ht="15" customHeight="1" x14ac:dyDescent="0.25">
      <c r="A46" s="7"/>
      <c r="B46" s="7">
        <v>27</v>
      </c>
      <c r="C46">
        <v>46.96</v>
      </c>
      <c r="D46" s="23">
        <f t="shared" si="0"/>
        <v>13417.01</v>
      </c>
      <c r="E46" s="26"/>
      <c r="F46" s="7">
        <v>77</v>
      </c>
      <c r="G46">
        <v>46.47</v>
      </c>
      <c r="H46" s="25">
        <f t="shared" si="1"/>
        <v>11129.010000000004</v>
      </c>
      <c r="I46" s="26"/>
      <c r="J46" s="7">
        <v>127</v>
      </c>
      <c r="K46">
        <v>45.93</v>
      </c>
      <c r="L46" s="25">
        <f t="shared" si="2"/>
        <v>8864.9700000000012</v>
      </c>
      <c r="M46" s="26"/>
      <c r="N46" s="27">
        <v>177</v>
      </c>
      <c r="O46">
        <v>46.72</v>
      </c>
      <c r="P46" s="25">
        <f t="shared" si="3"/>
        <v>6587.6400000000012</v>
      </c>
      <c r="Q46" s="28"/>
    </row>
    <row r="47" spans="1:18" ht="15" customHeight="1" x14ac:dyDescent="0.25">
      <c r="A47" s="7"/>
      <c r="B47" s="27">
        <v>28</v>
      </c>
      <c r="C47">
        <v>46.77</v>
      </c>
      <c r="D47" s="23">
        <f t="shared" si="0"/>
        <v>13370.24</v>
      </c>
      <c r="E47" s="26"/>
      <c r="F47" s="27">
        <v>78</v>
      </c>
      <c r="G47">
        <v>46.25</v>
      </c>
      <c r="H47" s="25">
        <f t="shared" si="1"/>
        <v>11082.760000000004</v>
      </c>
      <c r="I47" s="26"/>
      <c r="J47" s="27">
        <v>128</v>
      </c>
      <c r="K47">
        <v>46.76</v>
      </c>
      <c r="L47" s="25">
        <f t="shared" si="2"/>
        <v>8818.2100000000009</v>
      </c>
      <c r="M47" s="26"/>
      <c r="N47" s="29">
        <v>178</v>
      </c>
      <c r="O47" s="38">
        <v>46.88</v>
      </c>
      <c r="P47" s="25">
        <f t="shared" si="3"/>
        <v>6540.7600000000011</v>
      </c>
      <c r="Q47" s="28"/>
    </row>
    <row r="48" spans="1:18" ht="15" customHeight="1" x14ac:dyDescent="0.25">
      <c r="A48" s="7"/>
      <c r="B48" s="7">
        <v>29</v>
      </c>
      <c r="C48">
        <v>46.98</v>
      </c>
      <c r="D48" s="23">
        <f t="shared" si="0"/>
        <v>13323.26</v>
      </c>
      <c r="E48" s="26"/>
      <c r="F48" s="7">
        <v>79</v>
      </c>
      <c r="G48">
        <v>43.47</v>
      </c>
      <c r="H48" s="25">
        <f t="shared" si="1"/>
        <v>11039.290000000005</v>
      </c>
      <c r="I48" s="26"/>
      <c r="J48" s="7">
        <v>129</v>
      </c>
      <c r="K48">
        <v>46.62</v>
      </c>
      <c r="L48" s="25">
        <f t="shared" si="2"/>
        <v>8771.59</v>
      </c>
      <c r="M48" s="26"/>
      <c r="N48" s="29">
        <v>179</v>
      </c>
      <c r="O48" s="39">
        <v>10</v>
      </c>
      <c r="P48" s="25">
        <f t="shared" si="3"/>
        <v>6530.7600000000011</v>
      </c>
      <c r="Q48" s="46" t="s">
        <v>47</v>
      </c>
    </row>
    <row r="49" spans="1:17" ht="15" customHeight="1" x14ac:dyDescent="0.25">
      <c r="A49" s="7"/>
      <c r="B49" s="27">
        <v>30</v>
      </c>
      <c r="C49">
        <v>46.93</v>
      </c>
      <c r="D49" s="23">
        <f t="shared" si="0"/>
        <v>13276.33</v>
      </c>
      <c r="E49" s="26"/>
      <c r="F49" s="27">
        <v>80</v>
      </c>
      <c r="G49">
        <v>46.47</v>
      </c>
      <c r="H49" s="25">
        <f t="shared" si="1"/>
        <v>10992.820000000005</v>
      </c>
      <c r="I49" s="26"/>
      <c r="J49" s="27">
        <v>130</v>
      </c>
      <c r="K49">
        <v>46.63</v>
      </c>
      <c r="L49" s="25">
        <f t="shared" si="2"/>
        <v>8724.9600000000009</v>
      </c>
      <c r="M49" s="26"/>
      <c r="N49" s="29">
        <v>180</v>
      </c>
      <c r="O49">
        <v>47.16</v>
      </c>
      <c r="P49" s="25">
        <f t="shared" si="3"/>
        <v>6483.6000000000013</v>
      </c>
      <c r="Q49" s="28"/>
    </row>
    <row r="50" spans="1:17" ht="15" customHeight="1" x14ac:dyDescent="0.25">
      <c r="A50" s="7"/>
      <c r="B50" s="7">
        <v>31</v>
      </c>
      <c r="C50">
        <v>46.91</v>
      </c>
      <c r="D50" s="23">
        <f t="shared" si="0"/>
        <v>13229.42</v>
      </c>
      <c r="E50" s="26"/>
      <c r="F50" s="7">
        <v>81</v>
      </c>
      <c r="G50">
        <v>46.85</v>
      </c>
      <c r="H50" s="25">
        <f t="shared" si="1"/>
        <v>10945.970000000005</v>
      </c>
      <c r="I50" s="26"/>
      <c r="J50" s="7">
        <v>131</v>
      </c>
      <c r="K50">
        <v>45.47</v>
      </c>
      <c r="L50" s="25">
        <f t="shared" si="2"/>
        <v>8679.4900000000016</v>
      </c>
      <c r="M50" s="26"/>
      <c r="N50" s="29">
        <v>181</v>
      </c>
      <c r="O50">
        <v>45.96</v>
      </c>
      <c r="P50" s="25">
        <f t="shared" si="3"/>
        <v>6437.6400000000012</v>
      </c>
      <c r="Q50" s="28"/>
    </row>
    <row r="51" spans="1:17" ht="15" customHeight="1" x14ac:dyDescent="0.25">
      <c r="A51" s="7"/>
      <c r="B51" s="27">
        <v>32</v>
      </c>
      <c r="C51">
        <v>44.69</v>
      </c>
      <c r="D51" s="23">
        <f t="shared" si="0"/>
        <v>13184.73</v>
      </c>
      <c r="E51" s="26"/>
      <c r="F51" s="27">
        <v>82</v>
      </c>
      <c r="G51">
        <v>47.25</v>
      </c>
      <c r="H51" s="25">
        <f t="shared" si="1"/>
        <v>10898.720000000005</v>
      </c>
      <c r="I51" s="26"/>
      <c r="J51" s="27">
        <v>132</v>
      </c>
      <c r="K51">
        <v>45.62</v>
      </c>
      <c r="L51" s="25">
        <f t="shared" si="2"/>
        <v>8633.8700000000008</v>
      </c>
      <c r="M51" s="26"/>
      <c r="N51" s="37">
        <v>182</v>
      </c>
      <c r="O51">
        <v>46.61</v>
      </c>
      <c r="P51" s="25">
        <f t="shared" si="3"/>
        <v>6391.0300000000016</v>
      </c>
      <c r="Q51" s="28"/>
    </row>
    <row r="52" spans="1:17" ht="15" customHeight="1" x14ac:dyDescent="0.25">
      <c r="A52" s="7"/>
      <c r="B52" s="7">
        <v>33</v>
      </c>
      <c r="C52">
        <v>45.82</v>
      </c>
      <c r="D52" s="23">
        <f t="shared" si="0"/>
        <v>13138.91</v>
      </c>
      <c r="E52" s="26"/>
      <c r="F52" s="7">
        <v>83</v>
      </c>
      <c r="G52">
        <v>47.07</v>
      </c>
      <c r="H52" s="25">
        <f t="shared" si="1"/>
        <v>10851.650000000005</v>
      </c>
      <c r="I52" s="26"/>
      <c r="J52" s="7">
        <v>133</v>
      </c>
      <c r="K52">
        <v>43.71</v>
      </c>
      <c r="L52" s="25">
        <f t="shared" si="2"/>
        <v>8590.1600000000017</v>
      </c>
      <c r="M52" s="26"/>
      <c r="N52" s="29">
        <v>183</v>
      </c>
      <c r="O52">
        <v>47</v>
      </c>
      <c r="P52" s="25">
        <f t="shared" si="3"/>
        <v>6344.0300000000016</v>
      </c>
      <c r="Q52" s="28"/>
    </row>
    <row r="53" spans="1:17" ht="15" customHeight="1" x14ac:dyDescent="0.25">
      <c r="A53" s="7"/>
      <c r="B53" s="27">
        <v>34</v>
      </c>
      <c r="C53">
        <v>46.03</v>
      </c>
      <c r="D53" s="23">
        <f t="shared" si="0"/>
        <v>13092.88</v>
      </c>
      <c r="E53" s="26"/>
      <c r="F53" s="27">
        <v>84</v>
      </c>
      <c r="G53">
        <v>46.78</v>
      </c>
      <c r="H53" s="25">
        <f t="shared" si="1"/>
        <v>10804.870000000004</v>
      </c>
      <c r="I53" s="26"/>
      <c r="J53" s="27">
        <v>134</v>
      </c>
      <c r="K53">
        <v>45.76</v>
      </c>
      <c r="L53" s="25">
        <f t="shared" si="2"/>
        <v>8544.4000000000015</v>
      </c>
      <c r="M53" s="26"/>
      <c r="N53" s="7">
        <v>184</v>
      </c>
      <c r="O53">
        <v>45.66</v>
      </c>
      <c r="P53" s="25">
        <f t="shared" si="3"/>
        <v>6298.3700000000017</v>
      </c>
      <c r="Q53" s="28"/>
    </row>
    <row r="54" spans="1:17" ht="15" customHeight="1" x14ac:dyDescent="0.25">
      <c r="A54" s="7"/>
      <c r="B54" s="7">
        <v>35</v>
      </c>
      <c r="C54">
        <v>46.23</v>
      </c>
      <c r="D54" s="23">
        <f t="shared" si="0"/>
        <v>13046.65</v>
      </c>
      <c r="E54" s="26"/>
      <c r="F54" s="7">
        <v>85</v>
      </c>
      <c r="G54">
        <v>45.33</v>
      </c>
      <c r="H54" s="25">
        <f t="shared" si="1"/>
        <v>10759.540000000005</v>
      </c>
      <c r="I54" s="26"/>
      <c r="J54" s="7">
        <v>135</v>
      </c>
      <c r="K54">
        <v>45.55</v>
      </c>
      <c r="L54" s="25">
        <f t="shared" si="2"/>
        <v>8498.8500000000022</v>
      </c>
      <c r="M54" s="26"/>
      <c r="N54" s="29">
        <v>185</v>
      </c>
      <c r="O54">
        <v>45</v>
      </c>
      <c r="P54" s="25">
        <f t="shared" si="3"/>
        <v>6253.3700000000017</v>
      </c>
      <c r="Q54" s="28"/>
    </row>
    <row r="55" spans="1:17" ht="15" customHeight="1" x14ac:dyDescent="0.25">
      <c r="A55" s="7"/>
      <c r="B55" s="27">
        <v>36</v>
      </c>
      <c r="C55">
        <v>44.64</v>
      </c>
      <c r="D55" s="23">
        <f t="shared" si="0"/>
        <v>13002.01</v>
      </c>
      <c r="E55" s="26"/>
      <c r="F55" s="27">
        <v>86</v>
      </c>
      <c r="G55">
        <v>44.98</v>
      </c>
      <c r="H55" s="25">
        <f t="shared" si="1"/>
        <v>10714.560000000005</v>
      </c>
      <c r="I55" s="26"/>
      <c r="J55" s="27">
        <v>136</v>
      </c>
      <c r="K55">
        <v>42.07</v>
      </c>
      <c r="L55" s="25">
        <f t="shared" si="2"/>
        <v>8456.7800000000025</v>
      </c>
      <c r="M55" s="26"/>
      <c r="N55" s="29">
        <v>186</v>
      </c>
      <c r="O55">
        <v>46.75</v>
      </c>
      <c r="P55" s="25">
        <f t="shared" si="3"/>
        <v>6206.6200000000017</v>
      </c>
      <c r="Q55" s="28"/>
    </row>
    <row r="56" spans="1:17" ht="15" customHeight="1" x14ac:dyDescent="0.25">
      <c r="A56" s="7"/>
      <c r="B56" s="7">
        <v>37</v>
      </c>
      <c r="C56">
        <v>46.46</v>
      </c>
      <c r="D56" s="23">
        <f t="shared" si="0"/>
        <v>12955.550000000001</v>
      </c>
      <c r="E56" s="26"/>
      <c r="F56" s="7">
        <v>87</v>
      </c>
      <c r="G56">
        <v>45.33</v>
      </c>
      <c r="H56" s="25">
        <f t="shared" si="1"/>
        <v>10669.230000000005</v>
      </c>
      <c r="I56" s="26"/>
      <c r="J56" s="7">
        <v>137</v>
      </c>
      <c r="K56">
        <v>46.66</v>
      </c>
      <c r="L56" s="25">
        <f t="shared" si="2"/>
        <v>8410.1200000000026</v>
      </c>
      <c r="M56" s="26"/>
      <c r="N56" s="37">
        <v>187</v>
      </c>
      <c r="O56">
        <v>46.87</v>
      </c>
      <c r="P56" s="25">
        <f t="shared" si="3"/>
        <v>6159.7500000000018</v>
      </c>
      <c r="Q56" s="28"/>
    </row>
    <row r="57" spans="1:17" ht="15" customHeight="1" x14ac:dyDescent="0.25">
      <c r="A57" s="7"/>
      <c r="B57" s="27">
        <v>38</v>
      </c>
      <c r="C57">
        <v>44.76</v>
      </c>
      <c r="D57" s="23">
        <f t="shared" si="0"/>
        <v>12910.79</v>
      </c>
      <c r="E57" s="26"/>
      <c r="F57" s="27">
        <v>88</v>
      </c>
      <c r="G57">
        <v>46.87</v>
      </c>
      <c r="H57" s="25">
        <f t="shared" si="1"/>
        <v>10622.360000000004</v>
      </c>
      <c r="I57" s="26"/>
      <c r="J57" s="27">
        <v>138</v>
      </c>
      <c r="K57">
        <v>46.82</v>
      </c>
      <c r="L57" s="25">
        <f t="shared" si="2"/>
        <v>8363.3000000000029</v>
      </c>
      <c r="M57" s="26"/>
      <c r="N57" s="29">
        <v>188</v>
      </c>
      <c r="O57">
        <v>45.03</v>
      </c>
      <c r="P57" s="25">
        <f t="shared" si="3"/>
        <v>6114.7200000000021</v>
      </c>
      <c r="Q57" s="28"/>
    </row>
    <row r="58" spans="1:17" ht="15" customHeight="1" x14ac:dyDescent="0.25">
      <c r="A58" s="7"/>
      <c r="B58" s="7">
        <v>39</v>
      </c>
      <c r="C58">
        <v>40.92</v>
      </c>
      <c r="D58" s="23">
        <f t="shared" si="0"/>
        <v>12869.87</v>
      </c>
      <c r="E58" s="26"/>
      <c r="F58" s="7">
        <v>89</v>
      </c>
      <c r="G58">
        <v>44.75</v>
      </c>
      <c r="H58" s="25">
        <f t="shared" si="1"/>
        <v>10577.610000000004</v>
      </c>
      <c r="I58" s="26"/>
      <c r="J58" s="7">
        <v>139</v>
      </c>
      <c r="K58">
        <v>44.05</v>
      </c>
      <c r="L58" s="25">
        <f t="shared" si="2"/>
        <v>8319.2500000000036</v>
      </c>
      <c r="M58" s="26"/>
      <c r="N58" s="29">
        <v>189</v>
      </c>
      <c r="O58">
        <v>46.58</v>
      </c>
      <c r="P58" s="25">
        <f t="shared" si="3"/>
        <v>6068.1400000000021</v>
      </c>
      <c r="Q58" s="28"/>
    </row>
    <row r="59" spans="1:17" ht="15" customHeight="1" x14ac:dyDescent="0.25">
      <c r="A59" s="7"/>
      <c r="B59" s="27">
        <v>40</v>
      </c>
      <c r="C59">
        <v>45.63</v>
      </c>
      <c r="D59" s="23">
        <f t="shared" si="0"/>
        <v>12824.240000000002</v>
      </c>
      <c r="E59" s="26"/>
      <c r="F59" s="27">
        <v>90</v>
      </c>
      <c r="G59">
        <v>46.55</v>
      </c>
      <c r="H59" s="25">
        <f t="shared" si="1"/>
        <v>10531.060000000005</v>
      </c>
      <c r="I59" s="26"/>
      <c r="J59" s="27">
        <v>140</v>
      </c>
      <c r="K59">
        <v>46.3</v>
      </c>
      <c r="L59" s="25">
        <f t="shared" si="2"/>
        <v>8272.9500000000044</v>
      </c>
      <c r="M59" s="26"/>
      <c r="N59" s="7">
        <v>190</v>
      </c>
      <c r="O59">
        <v>46.76</v>
      </c>
      <c r="P59" s="25">
        <f t="shared" si="3"/>
        <v>6021.3800000000019</v>
      </c>
      <c r="Q59" s="28"/>
    </row>
    <row r="60" spans="1:17" ht="15" customHeight="1" x14ac:dyDescent="0.25">
      <c r="A60" s="7"/>
      <c r="B60" s="7">
        <v>41</v>
      </c>
      <c r="C60">
        <v>46.87</v>
      </c>
      <c r="D60" s="23">
        <f t="shared" si="0"/>
        <v>12777.37</v>
      </c>
      <c r="E60" s="26"/>
      <c r="F60" s="7">
        <v>91</v>
      </c>
      <c r="G60">
        <v>43.75</v>
      </c>
      <c r="H60" s="25">
        <f t="shared" si="1"/>
        <v>10487.310000000005</v>
      </c>
      <c r="I60" s="26"/>
      <c r="J60" s="7">
        <v>141</v>
      </c>
      <c r="K60">
        <v>47</v>
      </c>
      <c r="L60" s="25">
        <f t="shared" si="2"/>
        <v>8225.9500000000044</v>
      </c>
      <c r="M60" s="26"/>
      <c r="N60" s="29">
        <v>191</v>
      </c>
      <c r="O60">
        <v>46.5</v>
      </c>
      <c r="P60" s="25">
        <f t="shared" si="3"/>
        <v>5974.8800000000019</v>
      </c>
      <c r="Q60" s="28"/>
    </row>
    <row r="61" spans="1:17" ht="15" customHeight="1" x14ac:dyDescent="0.25">
      <c r="A61" s="7"/>
      <c r="B61" s="27">
        <v>42</v>
      </c>
      <c r="C61">
        <v>44.1</v>
      </c>
      <c r="D61" s="23">
        <f t="shared" si="0"/>
        <v>12733.27</v>
      </c>
      <c r="E61" s="26"/>
      <c r="F61" s="27">
        <v>92</v>
      </c>
      <c r="G61">
        <v>46.25</v>
      </c>
      <c r="H61" s="25">
        <f t="shared" si="1"/>
        <v>10441.060000000005</v>
      </c>
      <c r="I61" s="26"/>
      <c r="J61" s="27">
        <v>142</v>
      </c>
      <c r="K61">
        <v>47</v>
      </c>
      <c r="L61" s="25">
        <f t="shared" si="2"/>
        <v>8178.9500000000044</v>
      </c>
      <c r="M61" s="26"/>
      <c r="N61" s="37">
        <v>192</v>
      </c>
      <c r="O61">
        <v>46.76</v>
      </c>
      <c r="P61" s="25">
        <f t="shared" si="3"/>
        <v>5928.1200000000017</v>
      </c>
      <c r="Q61" s="28"/>
    </row>
    <row r="62" spans="1:17" ht="15" customHeight="1" x14ac:dyDescent="0.25">
      <c r="A62" s="7"/>
      <c r="B62" s="7">
        <v>43</v>
      </c>
      <c r="C62">
        <v>44.33</v>
      </c>
      <c r="D62" s="23">
        <f t="shared" si="0"/>
        <v>12688.94</v>
      </c>
      <c r="E62" s="26"/>
      <c r="F62" s="7">
        <v>93</v>
      </c>
      <c r="G62">
        <v>42.13</v>
      </c>
      <c r="H62" s="25">
        <f t="shared" si="1"/>
        <v>10398.930000000006</v>
      </c>
      <c r="I62" s="26"/>
      <c r="J62" s="7">
        <v>143</v>
      </c>
      <c r="K62" s="38">
        <v>46.52</v>
      </c>
      <c r="L62" s="25">
        <f t="shared" si="2"/>
        <v>8132.4300000000039</v>
      </c>
      <c r="M62" s="26"/>
      <c r="N62" s="29">
        <v>193</v>
      </c>
      <c r="O62">
        <v>42.32</v>
      </c>
      <c r="P62" s="25">
        <f t="shared" si="3"/>
        <v>5885.800000000002</v>
      </c>
      <c r="Q62" s="28"/>
    </row>
    <row r="63" spans="1:17" ht="15" customHeight="1" x14ac:dyDescent="0.25">
      <c r="A63" s="7"/>
      <c r="B63" s="27">
        <v>44</v>
      </c>
      <c r="C63">
        <v>47.05</v>
      </c>
      <c r="D63" s="23">
        <f t="shared" si="0"/>
        <v>12641.890000000001</v>
      </c>
      <c r="E63" s="26"/>
      <c r="F63" s="27">
        <v>94</v>
      </c>
      <c r="G63">
        <v>44.93</v>
      </c>
      <c r="H63" s="25">
        <f t="shared" si="1"/>
        <v>10354.000000000005</v>
      </c>
      <c r="I63" s="26"/>
      <c r="J63" s="27">
        <v>144</v>
      </c>
      <c r="K63">
        <v>46.21</v>
      </c>
      <c r="L63" s="25">
        <f t="shared" si="2"/>
        <v>8086.2200000000039</v>
      </c>
      <c r="M63" s="26"/>
      <c r="N63" s="7">
        <v>194</v>
      </c>
      <c r="O63">
        <v>44.76</v>
      </c>
      <c r="P63" s="25">
        <f t="shared" si="3"/>
        <v>5841.0400000000018</v>
      </c>
      <c r="Q63" s="28"/>
    </row>
    <row r="64" spans="1:17" ht="15" customHeight="1" x14ac:dyDescent="0.25">
      <c r="A64" s="7"/>
      <c r="B64" s="7">
        <v>45</v>
      </c>
      <c r="C64">
        <v>46.92</v>
      </c>
      <c r="D64" s="23">
        <f t="shared" si="0"/>
        <v>12594.970000000001</v>
      </c>
      <c r="E64" s="26"/>
      <c r="F64" s="7">
        <v>95</v>
      </c>
      <c r="G64">
        <v>47.17</v>
      </c>
      <c r="H64" s="25">
        <f t="shared" si="1"/>
        <v>10306.830000000005</v>
      </c>
      <c r="I64" s="26"/>
      <c r="J64" s="7">
        <v>145</v>
      </c>
      <c r="K64">
        <v>46.13</v>
      </c>
      <c r="L64" s="25">
        <f t="shared" si="2"/>
        <v>8040.0900000000038</v>
      </c>
      <c r="M64" s="26"/>
      <c r="N64" s="29">
        <v>195</v>
      </c>
      <c r="O64">
        <v>43.93</v>
      </c>
      <c r="P64" s="25">
        <f t="shared" si="3"/>
        <v>5797.1100000000015</v>
      </c>
      <c r="Q64" s="28"/>
    </row>
    <row r="65" spans="1:17" ht="15" customHeight="1" x14ac:dyDescent="0.25">
      <c r="A65" s="7"/>
      <c r="B65" s="27">
        <v>46</v>
      </c>
      <c r="C65">
        <v>46.88</v>
      </c>
      <c r="D65" s="23">
        <f t="shared" si="0"/>
        <v>12548.090000000002</v>
      </c>
      <c r="E65" s="26"/>
      <c r="F65" s="27">
        <v>96</v>
      </c>
      <c r="G65">
        <v>47.26</v>
      </c>
      <c r="H65" s="25">
        <f t="shared" si="1"/>
        <v>10259.570000000005</v>
      </c>
      <c r="I65" s="26"/>
      <c r="J65" s="27">
        <v>146</v>
      </c>
      <c r="K65">
        <v>46.63</v>
      </c>
      <c r="L65" s="25">
        <f t="shared" si="2"/>
        <v>7993.4600000000037</v>
      </c>
      <c r="M65" s="26"/>
      <c r="N65" s="29">
        <v>196</v>
      </c>
      <c r="O65">
        <v>46.78</v>
      </c>
      <c r="P65" s="25">
        <f t="shared" si="3"/>
        <v>5750.3300000000017</v>
      </c>
      <c r="Q65" s="28"/>
    </row>
    <row r="66" spans="1:17" ht="15" customHeight="1" x14ac:dyDescent="0.25">
      <c r="A66" s="7"/>
      <c r="B66" s="7">
        <v>47</v>
      </c>
      <c r="C66">
        <v>46.53</v>
      </c>
      <c r="D66" s="23">
        <f t="shared" si="0"/>
        <v>12501.560000000001</v>
      </c>
      <c r="E66" s="26"/>
      <c r="F66" s="7">
        <v>97</v>
      </c>
      <c r="G66">
        <v>46.45</v>
      </c>
      <c r="H66" s="25">
        <f t="shared" si="1"/>
        <v>10213.120000000004</v>
      </c>
      <c r="I66" s="26"/>
      <c r="J66" s="7">
        <v>147</v>
      </c>
      <c r="K66" s="38">
        <v>42.83</v>
      </c>
      <c r="L66" s="25">
        <f t="shared" si="2"/>
        <v>7950.6300000000037</v>
      </c>
      <c r="M66" s="26"/>
      <c r="N66" s="37">
        <v>197</v>
      </c>
      <c r="O66">
        <v>45.03</v>
      </c>
      <c r="P66" s="25">
        <f t="shared" si="3"/>
        <v>5705.300000000002</v>
      </c>
      <c r="Q66" s="28"/>
    </row>
    <row r="67" spans="1:17" ht="15" customHeight="1" x14ac:dyDescent="0.25">
      <c r="A67" s="7"/>
      <c r="B67" s="27">
        <v>48</v>
      </c>
      <c r="C67">
        <v>44.37</v>
      </c>
      <c r="D67" s="23">
        <f t="shared" si="0"/>
        <v>12457.19</v>
      </c>
      <c r="E67" s="26"/>
      <c r="F67" s="27">
        <v>98</v>
      </c>
      <c r="G67">
        <v>45.93</v>
      </c>
      <c r="H67" s="25">
        <f t="shared" si="1"/>
        <v>10167.190000000004</v>
      </c>
      <c r="I67" s="26"/>
      <c r="J67" s="27">
        <v>148</v>
      </c>
      <c r="K67">
        <v>45.13</v>
      </c>
      <c r="L67" s="25">
        <f t="shared" si="2"/>
        <v>7905.5000000000036</v>
      </c>
      <c r="M67" s="26"/>
      <c r="N67" s="7">
        <v>198</v>
      </c>
      <c r="O67">
        <v>46.51</v>
      </c>
      <c r="P67" s="25">
        <f t="shared" si="3"/>
        <v>5658.7900000000018</v>
      </c>
      <c r="Q67" s="28"/>
    </row>
    <row r="68" spans="1:17" ht="15" customHeight="1" x14ac:dyDescent="0.25">
      <c r="A68" s="7"/>
      <c r="B68" s="7">
        <v>49</v>
      </c>
      <c r="C68">
        <v>45.12</v>
      </c>
      <c r="D68" s="23">
        <f t="shared" si="0"/>
        <v>12412.07</v>
      </c>
      <c r="E68" s="26"/>
      <c r="F68" s="7">
        <v>99</v>
      </c>
      <c r="G68">
        <v>45.93</v>
      </c>
      <c r="H68" s="25">
        <f t="shared" si="1"/>
        <v>10121.260000000004</v>
      </c>
      <c r="I68" s="26"/>
      <c r="J68" s="7">
        <v>149</v>
      </c>
      <c r="K68" s="38">
        <v>44.1</v>
      </c>
      <c r="L68" s="25">
        <f t="shared" si="2"/>
        <v>7861.4000000000033</v>
      </c>
      <c r="M68" s="26"/>
      <c r="N68" s="29">
        <v>199</v>
      </c>
      <c r="O68">
        <v>46.48</v>
      </c>
      <c r="P68" s="25">
        <f t="shared" si="3"/>
        <v>5612.3100000000022</v>
      </c>
      <c r="Q68" s="28"/>
    </row>
    <row r="69" spans="1:17" ht="15" customHeight="1" x14ac:dyDescent="0.25">
      <c r="A69" s="7"/>
      <c r="B69" s="27">
        <v>50</v>
      </c>
      <c r="C69">
        <v>46.63</v>
      </c>
      <c r="D69" s="23">
        <f t="shared" si="0"/>
        <v>12365.44</v>
      </c>
      <c r="E69" s="26"/>
      <c r="F69" s="27">
        <v>100</v>
      </c>
      <c r="G69">
        <v>45.75</v>
      </c>
      <c r="H69" s="25">
        <f t="shared" si="1"/>
        <v>10075.510000000004</v>
      </c>
      <c r="I69" s="26"/>
      <c r="J69" s="27">
        <v>150</v>
      </c>
      <c r="K69">
        <v>44.76</v>
      </c>
      <c r="L69" s="25">
        <f t="shared" si="2"/>
        <v>7816.6400000000031</v>
      </c>
      <c r="M69" s="26"/>
      <c r="N69" s="29">
        <v>200</v>
      </c>
      <c r="O69">
        <v>46.82</v>
      </c>
      <c r="P69" s="25">
        <f t="shared" si="3"/>
        <v>5565.4900000000025</v>
      </c>
      <c r="Q69" s="28"/>
    </row>
    <row r="70" spans="1:17" ht="15" customHeight="1" x14ac:dyDescent="0.25">
      <c r="A70" s="7"/>
      <c r="B70" s="7"/>
      <c r="C70" s="7"/>
      <c r="D70" s="31"/>
      <c r="E70" s="7"/>
      <c r="F70" s="7"/>
      <c r="G70" s="7"/>
      <c r="H70" s="31"/>
      <c r="I70" s="7"/>
      <c r="J70" s="7"/>
      <c r="K70" s="7"/>
      <c r="L70" s="31"/>
      <c r="M70" s="7"/>
      <c r="N70" s="7"/>
      <c r="O70" s="7"/>
      <c r="P70" s="31"/>
    </row>
    <row r="71" spans="1:17" ht="15" customHeight="1" x14ac:dyDescent="0.25">
      <c r="A71" s="7"/>
      <c r="B71" s="13" t="s">
        <v>38</v>
      </c>
      <c r="C71" s="13" t="s">
        <v>39</v>
      </c>
      <c r="D71" s="32" t="s">
        <v>40</v>
      </c>
      <c r="E71" s="7"/>
      <c r="F71" s="13" t="s">
        <v>38</v>
      </c>
      <c r="G71" s="13" t="s">
        <v>41</v>
      </c>
      <c r="H71" s="32" t="s">
        <v>40</v>
      </c>
      <c r="I71" s="7"/>
      <c r="J71" s="13" t="s">
        <v>38</v>
      </c>
      <c r="K71" s="13" t="s">
        <v>42</v>
      </c>
      <c r="L71" s="32" t="s">
        <v>40</v>
      </c>
      <c r="M71" s="7"/>
      <c r="N71" s="13" t="s">
        <v>38</v>
      </c>
      <c r="O71" s="13" t="s">
        <v>43</v>
      </c>
      <c r="P71" s="32" t="s">
        <v>40</v>
      </c>
    </row>
    <row r="72" spans="1:17" ht="15" customHeight="1" x14ac:dyDescent="0.25">
      <c r="A72" s="7"/>
      <c r="B72" s="33">
        <f>+B69</f>
        <v>50</v>
      </c>
      <c r="C72" s="34">
        <f>SUM(C20:C69)</f>
        <v>2072.11</v>
      </c>
      <c r="D72" s="35">
        <f>+D69</f>
        <v>12365.44</v>
      </c>
      <c r="E72" s="7"/>
      <c r="F72" s="33">
        <f>+F69</f>
        <v>100</v>
      </c>
      <c r="G72" s="34">
        <f>SUM(G20:G69)</f>
        <v>2289.9299999999989</v>
      </c>
      <c r="H72" s="35">
        <f>+H69</f>
        <v>10075.510000000004</v>
      </c>
      <c r="I72" s="7"/>
      <c r="J72" s="33">
        <f>+J69</f>
        <v>150</v>
      </c>
      <c r="K72" s="34">
        <f>SUM(K20:K69)</f>
        <v>2258.87</v>
      </c>
      <c r="L72" s="35">
        <f>+L69</f>
        <v>7816.6400000000031</v>
      </c>
      <c r="M72" s="7"/>
      <c r="N72" s="33">
        <f>+N69</f>
        <v>200</v>
      </c>
      <c r="O72" s="34">
        <f>SUM(O20:O69)</f>
        <v>2251.150000000001</v>
      </c>
      <c r="P72" s="35">
        <f>+P69</f>
        <v>5565.4900000000025</v>
      </c>
    </row>
    <row r="74" spans="1:17" x14ac:dyDescent="0.25">
      <c r="A74" s="7"/>
      <c r="B74" s="7"/>
      <c r="C74" s="7"/>
      <c r="D74" s="13" t="s">
        <v>28</v>
      </c>
      <c r="E74" s="55" t="s">
        <v>29</v>
      </c>
      <c r="F74" s="7"/>
      <c r="G74" s="7"/>
      <c r="H74" s="13" t="s">
        <v>28</v>
      </c>
      <c r="I74" s="55" t="s">
        <v>29</v>
      </c>
      <c r="J74" s="7"/>
      <c r="K74" s="7"/>
      <c r="L74" s="13" t="s">
        <v>28</v>
      </c>
      <c r="M74" s="55" t="s">
        <v>29</v>
      </c>
      <c r="N74" s="7"/>
      <c r="O74" s="7"/>
      <c r="P74" s="13" t="s">
        <v>28</v>
      </c>
      <c r="Q74" s="55" t="s">
        <v>29</v>
      </c>
    </row>
    <row r="75" spans="1:17" x14ac:dyDescent="0.25">
      <c r="A75" s="7"/>
      <c r="B75" s="14"/>
      <c r="C75" s="14"/>
      <c r="D75" s="15" t="s">
        <v>31</v>
      </c>
      <c r="E75" s="55"/>
      <c r="F75" s="14"/>
      <c r="G75" s="14"/>
      <c r="H75" s="15" t="s">
        <v>31</v>
      </c>
      <c r="I75" s="55"/>
      <c r="J75" s="14"/>
      <c r="K75" s="14"/>
      <c r="L75" s="15" t="s">
        <v>31</v>
      </c>
      <c r="M75" s="55"/>
      <c r="N75" s="14"/>
      <c r="O75" s="14"/>
      <c r="P75" s="15" t="s">
        <v>31</v>
      </c>
      <c r="Q75" s="55"/>
    </row>
    <row r="76" spans="1:17" x14ac:dyDescent="0.25">
      <c r="A76" s="7"/>
      <c r="B76" s="16" t="s">
        <v>32</v>
      </c>
      <c r="C76" s="16" t="s">
        <v>33</v>
      </c>
      <c r="D76" s="17" t="s">
        <v>34</v>
      </c>
      <c r="E76" s="55"/>
      <c r="F76" s="18" t="s">
        <v>32</v>
      </c>
      <c r="G76" s="16" t="s">
        <v>33</v>
      </c>
      <c r="H76" s="17" t="s">
        <v>34</v>
      </c>
      <c r="I76" s="55"/>
      <c r="J76" s="16" t="s">
        <v>32</v>
      </c>
      <c r="K76" s="16" t="s">
        <v>33</v>
      </c>
      <c r="L76" s="17" t="s">
        <v>34</v>
      </c>
      <c r="M76" s="55"/>
      <c r="N76" s="16" t="s">
        <v>32</v>
      </c>
      <c r="O76" s="16" t="s">
        <v>33</v>
      </c>
      <c r="P76" s="17" t="s">
        <v>34</v>
      </c>
      <c r="Q76" s="55"/>
    </row>
    <row r="77" spans="1:17" x14ac:dyDescent="0.25">
      <c r="A77" s="7"/>
      <c r="B77" s="49"/>
      <c r="C77" s="50"/>
      <c r="D77" s="25">
        <f>+P69</f>
        <v>5565.4900000000025</v>
      </c>
      <c r="E77" s="7"/>
      <c r="F77" s="7"/>
      <c r="G77" s="20"/>
      <c r="H77" s="21">
        <f>+D127</f>
        <v>3267.880000000006</v>
      </c>
      <c r="I77" s="7"/>
      <c r="J77" s="7"/>
      <c r="K77" s="22"/>
      <c r="L77" s="21">
        <f>+H127</f>
        <v>976.66000000000759</v>
      </c>
      <c r="M77" s="7"/>
      <c r="N77" s="7"/>
      <c r="O77" s="22"/>
      <c r="P77" s="21">
        <f>+L127</f>
        <v>7.503331289626658E-12</v>
      </c>
    </row>
    <row r="78" spans="1:17" ht="15.75" x14ac:dyDescent="0.25">
      <c r="A78" s="7"/>
      <c r="B78" s="37">
        <v>201</v>
      </c>
      <c r="C78" s="38">
        <v>46.46</v>
      </c>
      <c r="D78" s="23">
        <f>+D77-C78</f>
        <v>5519.0300000000025</v>
      </c>
      <c r="E78" s="26"/>
      <c r="F78" s="37">
        <v>251</v>
      </c>
      <c r="G78">
        <v>45.87</v>
      </c>
      <c r="H78" s="25">
        <f>+H77-G78</f>
        <v>3222.0100000000061</v>
      </c>
      <c r="I78" s="26"/>
      <c r="J78" s="37">
        <v>301</v>
      </c>
      <c r="K78">
        <v>46.63</v>
      </c>
      <c r="L78" s="25">
        <f>+L77-K78</f>
        <v>930.03000000000759</v>
      </c>
      <c r="M78" s="26"/>
      <c r="N78" s="7">
        <v>351</v>
      </c>
      <c r="O78" s="38"/>
      <c r="P78" s="25">
        <f>+P77-O78</f>
        <v>7.503331289626658E-12</v>
      </c>
      <c r="Q78" s="28"/>
    </row>
    <row r="79" spans="1:17" ht="15.75" x14ac:dyDescent="0.25">
      <c r="A79" s="7"/>
      <c r="B79" s="7">
        <v>202</v>
      </c>
      <c r="C79" s="38">
        <v>46.71</v>
      </c>
      <c r="D79" s="23">
        <f t="shared" ref="D79:D127" si="4">+D78-C79</f>
        <v>5472.3200000000024</v>
      </c>
      <c r="E79" s="26"/>
      <c r="F79" s="44">
        <v>252</v>
      </c>
      <c r="G79">
        <v>46.74</v>
      </c>
      <c r="H79" s="25">
        <f t="shared" ref="H79:H127" si="5">+H78-G79</f>
        <v>3175.2700000000063</v>
      </c>
      <c r="I79" s="26"/>
      <c r="J79" s="29">
        <v>302</v>
      </c>
      <c r="K79">
        <v>46.64</v>
      </c>
      <c r="L79" s="25">
        <f t="shared" ref="L79:L120" si="6">+L78-K79</f>
        <v>883.3900000000076</v>
      </c>
      <c r="M79" s="26"/>
      <c r="N79" s="7">
        <v>352</v>
      </c>
      <c r="O79" s="38"/>
      <c r="P79" s="25">
        <f>+P78-O79</f>
        <v>7.503331289626658E-12</v>
      </c>
      <c r="Q79" s="28"/>
    </row>
    <row r="80" spans="1:17" ht="15.75" x14ac:dyDescent="0.25">
      <c r="A80" s="7"/>
      <c r="B80" s="29">
        <v>203</v>
      </c>
      <c r="C80" s="38">
        <v>47</v>
      </c>
      <c r="D80" s="23">
        <f t="shared" si="4"/>
        <v>5425.3200000000024</v>
      </c>
      <c r="E80" s="26"/>
      <c r="F80" s="29">
        <v>253</v>
      </c>
      <c r="G80">
        <v>47.14</v>
      </c>
      <c r="H80" s="25">
        <f t="shared" si="5"/>
        <v>3128.1300000000065</v>
      </c>
      <c r="I80" s="26"/>
      <c r="J80" s="7">
        <v>303</v>
      </c>
      <c r="K80">
        <v>46.68</v>
      </c>
      <c r="L80" s="25">
        <f t="shared" si="6"/>
        <v>836.71000000000765</v>
      </c>
      <c r="M80" s="26"/>
      <c r="N80" s="7">
        <v>353</v>
      </c>
      <c r="O80" s="38"/>
      <c r="P80" s="25">
        <f t="shared" ref="P80:P127" si="7">+P79-O80</f>
        <v>7.503331289626658E-12</v>
      </c>
      <c r="Q80" s="28"/>
    </row>
    <row r="81" spans="1:17" ht="15.75" x14ac:dyDescent="0.25">
      <c r="A81" s="7"/>
      <c r="B81" s="29">
        <v>204</v>
      </c>
      <c r="C81" s="38">
        <v>46.92</v>
      </c>
      <c r="D81" s="23">
        <f t="shared" si="4"/>
        <v>5378.4000000000024</v>
      </c>
      <c r="E81" s="26"/>
      <c r="F81" s="29">
        <v>254</v>
      </c>
      <c r="G81">
        <v>46.7</v>
      </c>
      <c r="H81" s="25">
        <f t="shared" si="5"/>
        <v>3081.4300000000067</v>
      </c>
      <c r="I81" s="26"/>
      <c r="J81" s="7">
        <v>304</v>
      </c>
      <c r="K81">
        <v>46.64</v>
      </c>
      <c r="L81" s="25">
        <f t="shared" si="6"/>
        <v>790.07000000000767</v>
      </c>
      <c r="M81" s="26"/>
      <c r="N81" s="7">
        <v>354</v>
      </c>
      <c r="O81" s="38"/>
      <c r="P81" s="25">
        <f t="shared" si="7"/>
        <v>7.503331289626658E-12</v>
      </c>
      <c r="Q81" s="28"/>
    </row>
    <row r="82" spans="1:17" ht="15.75" x14ac:dyDescent="0.25">
      <c r="A82" s="7"/>
      <c r="B82" s="29">
        <v>205</v>
      </c>
      <c r="C82" s="38">
        <v>46.87</v>
      </c>
      <c r="D82" s="23">
        <f t="shared" si="4"/>
        <v>5331.5300000000025</v>
      </c>
      <c r="E82" s="26"/>
      <c r="F82" s="29">
        <v>255</v>
      </c>
      <c r="G82">
        <v>43.23</v>
      </c>
      <c r="H82" s="25">
        <f t="shared" si="5"/>
        <v>3038.2000000000066</v>
      </c>
      <c r="I82" s="26"/>
      <c r="J82" s="7">
        <v>305</v>
      </c>
      <c r="K82">
        <v>46.67</v>
      </c>
      <c r="L82" s="25">
        <f>+L81-K82</f>
        <v>743.40000000000771</v>
      </c>
      <c r="M82" s="26"/>
      <c r="N82" s="7">
        <v>355</v>
      </c>
      <c r="O82" s="38"/>
      <c r="P82" s="25">
        <f t="shared" si="7"/>
        <v>7.503331289626658E-12</v>
      </c>
      <c r="Q82" s="28"/>
    </row>
    <row r="83" spans="1:17" ht="15.75" x14ac:dyDescent="0.25">
      <c r="A83" s="7"/>
      <c r="B83" s="37">
        <v>206</v>
      </c>
      <c r="C83" s="38">
        <v>39.479999999999997</v>
      </c>
      <c r="D83" s="23">
        <f t="shared" si="4"/>
        <v>5292.0500000000029</v>
      </c>
      <c r="E83" s="26"/>
      <c r="F83" s="37">
        <v>256</v>
      </c>
      <c r="G83">
        <v>46.53</v>
      </c>
      <c r="H83" s="25">
        <f t="shared" si="5"/>
        <v>2991.6700000000064</v>
      </c>
      <c r="I83" s="26"/>
      <c r="J83" s="37">
        <v>306</v>
      </c>
      <c r="K83">
        <v>44.73</v>
      </c>
      <c r="L83" s="25">
        <f>+L82-K83</f>
        <v>698.67000000000769</v>
      </c>
      <c r="M83" s="26"/>
      <c r="N83" s="7">
        <v>356</v>
      </c>
      <c r="O83" s="38"/>
      <c r="P83" s="25">
        <f t="shared" si="7"/>
        <v>7.503331289626658E-12</v>
      </c>
      <c r="Q83" s="28"/>
    </row>
    <row r="84" spans="1:17" ht="15.75" x14ac:dyDescent="0.25">
      <c r="A84" s="7"/>
      <c r="B84" s="29">
        <v>207</v>
      </c>
      <c r="C84" s="38">
        <v>46.82</v>
      </c>
      <c r="D84" s="23">
        <f t="shared" si="4"/>
        <v>5245.2300000000032</v>
      </c>
      <c r="E84" s="26"/>
      <c r="F84" s="29">
        <v>257</v>
      </c>
      <c r="G84">
        <v>46.83</v>
      </c>
      <c r="H84" s="25">
        <f t="shared" si="5"/>
        <v>2944.8400000000065</v>
      </c>
      <c r="I84" s="26"/>
      <c r="J84" s="29">
        <v>307</v>
      </c>
      <c r="K84">
        <v>45.57</v>
      </c>
      <c r="L84" s="25">
        <f t="shared" si="6"/>
        <v>653.10000000000764</v>
      </c>
      <c r="M84" s="26"/>
      <c r="N84" s="7">
        <v>357</v>
      </c>
      <c r="O84" s="43"/>
      <c r="P84" s="25">
        <f t="shared" si="7"/>
        <v>7.503331289626658E-12</v>
      </c>
      <c r="Q84" s="28"/>
    </row>
    <row r="85" spans="1:17" ht="15.75" x14ac:dyDescent="0.25">
      <c r="A85" s="7"/>
      <c r="B85" s="29">
        <v>208</v>
      </c>
      <c r="C85" s="38">
        <v>46.71</v>
      </c>
      <c r="D85" s="23">
        <f t="shared" si="4"/>
        <v>5198.5200000000032</v>
      </c>
      <c r="E85" s="26"/>
      <c r="F85" s="29">
        <v>258</v>
      </c>
      <c r="G85">
        <v>45.22</v>
      </c>
      <c r="H85" s="25">
        <f t="shared" si="5"/>
        <v>2899.6200000000067</v>
      </c>
      <c r="I85" s="26"/>
      <c r="J85" s="7">
        <v>308</v>
      </c>
      <c r="K85">
        <v>46.62</v>
      </c>
      <c r="L85" s="25">
        <f t="shared" si="6"/>
        <v>606.48000000000764</v>
      </c>
      <c r="M85" s="26"/>
      <c r="N85" s="7">
        <v>358</v>
      </c>
      <c r="O85" s="38"/>
      <c r="P85" s="25">
        <f t="shared" si="7"/>
        <v>7.503331289626658E-12</v>
      </c>
      <c r="Q85" s="28"/>
    </row>
    <row r="86" spans="1:17" ht="15.75" x14ac:dyDescent="0.25">
      <c r="A86" s="7"/>
      <c r="B86" s="29">
        <v>209</v>
      </c>
      <c r="C86" s="38">
        <v>46.62</v>
      </c>
      <c r="D86" s="23">
        <f t="shared" si="4"/>
        <v>5151.9000000000033</v>
      </c>
      <c r="E86" s="26"/>
      <c r="F86" s="29">
        <v>259</v>
      </c>
      <c r="G86">
        <v>44.37</v>
      </c>
      <c r="H86" s="25">
        <f t="shared" si="5"/>
        <v>2855.2500000000068</v>
      </c>
      <c r="I86" s="26"/>
      <c r="J86" s="7">
        <v>309</v>
      </c>
      <c r="K86">
        <v>46.58</v>
      </c>
      <c r="L86" s="25">
        <f t="shared" si="6"/>
        <v>559.90000000000759</v>
      </c>
      <c r="M86" s="26"/>
      <c r="N86" s="7">
        <v>359</v>
      </c>
      <c r="O86" s="38"/>
      <c r="P86" s="25">
        <f t="shared" si="7"/>
        <v>7.503331289626658E-12</v>
      </c>
      <c r="Q86" s="28"/>
    </row>
    <row r="87" spans="1:17" ht="15.75" x14ac:dyDescent="0.25">
      <c r="A87" s="7"/>
      <c r="B87" s="29">
        <v>210</v>
      </c>
      <c r="C87" s="38">
        <v>46.84</v>
      </c>
      <c r="D87" s="23">
        <f t="shared" si="4"/>
        <v>5105.0600000000031</v>
      </c>
      <c r="E87" s="26"/>
      <c r="F87" s="29">
        <v>260</v>
      </c>
      <c r="G87">
        <v>37.03</v>
      </c>
      <c r="H87" s="25">
        <f t="shared" si="5"/>
        <v>2818.2200000000066</v>
      </c>
      <c r="I87" s="26"/>
      <c r="J87" s="7">
        <v>310</v>
      </c>
      <c r="K87">
        <v>45.6</v>
      </c>
      <c r="L87" s="25">
        <f t="shared" si="6"/>
        <v>514.30000000000757</v>
      </c>
      <c r="M87" s="26"/>
      <c r="N87" s="7">
        <v>360</v>
      </c>
      <c r="O87" s="38"/>
      <c r="P87" s="25">
        <f t="shared" si="7"/>
        <v>7.503331289626658E-12</v>
      </c>
      <c r="Q87" s="28"/>
    </row>
    <row r="88" spans="1:17" ht="15.75" x14ac:dyDescent="0.25">
      <c r="A88" s="7"/>
      <c r="B88" s="37">
        <v>211</v>
      </c>
      <c r="C88" s="38">
        <v>46.54</v>
      </c>
      <c r="D88" s="23">
        <f t="shared" si="4"/>
        <v>5058.5200000000032</v>
      </c>
      <c r="E88" s="26"/>
      <c r="F88" s="37">
        <v>261</v>
      </c>
      <c r="G88">
        <v>46.37</v>
      </c>
      <c r="H88" s="25">
        <f t="shared" si="5"/>
        <v>2771.8500000000067</v>
      </c>
      <c r="I88" s="26"/>
      <c r="J88" s="37">
        <v>311</v>
      </c>
      <c r="K88">
        <v>45.56</v>
      </c>
      <c r="L88" s="25">
        <f t="shared" si="6"/>
        <v>468.74000000000757</v>
      </c>
      <c r="M88" s="26"/>
      <c r="N88" s="7">
        <v>361</v>
      </c>
      <c r="O88" s="38"/>
      <c r="P88" s="25">
        <f t="shared" si="7"/>
        <v>7.503331289626658E-12</v>
      </c>
      <c r="Q88" s="28"/>
    </row>
    <row r="89" spans="1:17" ht="15.75" x14ac:dyDescent="0.25">
      <c r="A89" s="7"/>
      <c r="B89" s="29">
        <v>212</v>
      </c>
      <c r="C89">
        <v>43.73</v>
      </c>
      <c r="D89" s="23">
        <f t="shared" si="4"/>
        <v>5014.7900000000036</v>
      </c>
      <c r="E89" s="26"/>
      <c r="F89" s="29">
        <v>262</v>
      </c>
      <c r="G89">
        <v>46.62</v>
      </c>
      <c r="H89" s="25">
        <f t="shared" si="5"/>
        <v>2725.2300000000068</v>
      </c>
      <c r="I89" s="26"/>
      <c r="J89" s="29">
        <v>312</v>
      </c>
      <c r="K89">
        <v>45.48</v>
      </c>
      <c r="L89" s="25">
        <f t="shared" si="6"/>
        <v>423.26000000000755</v>
      </c>
      <c r="M89" s="26"/>
      <c r="N89" s="7">
        <v>362</v>
      </c>
      <c r="O89" s="43"/>
      <c r="P89" s="25">
        <f t="shared" si="7"/>
        <v>7.503331289626658E-12</v>
      </c>
      <c r="Q89" s="28"/>
    </row>
    <row r="90" spans="1:17" ht="15.75" x14ac:dyDescent="0.25">
      <c r="A90" s="7"/>
      <c r="B90" s="29">
        <v>213</v>
      </c>
      <c r="C90">
        <v>46.5</v>
      </c>
      <c r="D90" s="23">
        <f t="shared" si="4"/>
        <v>4968.2900000000036</v>
      </c>
      <c r="E90" s="26"/>
      <c r="F90" s="29">
        <v>263</v>
      </c>
      <c r="G90">
        <v>45.82</v>
      </c>
      <c r="H90" s="25">
        <f t="shared" si="5"/>
        <v>2679.4100000000067</v>
      </c>
      <c r="I90" s="26"/>
      <c r="J90" s="7">
        <v>313</v>
      </c>
      <c r="K90">
        <v>46.73</v>
      </c>
      <c r="L90" s="25">
        <f t="shared" si="6"/>
        <v>376.53000000000753</v>
      </c>
      <c r="M90" s="26"/>
      <c r="N90" s="7">
        <v>363</v>
      </c>
      <c r="O90" s="38"/>
      <c r="P90" s="25">
        <f t="shared" si="7"/>
        <v>7.503331289626658E-12</v>
      </c>
      <c r="Q90" s="28"/>
    </row>
    <row r="91" spans="1:17" ht="15.75" x14ac:dyDescent="0.25">
      <c r="A91" s="7"/>
      <c r="B91" s="29">
        <v>214</v>
      </c>
      <c r="C91">
        <v>46.47</v>
      </c>
      <c r="D91" s="23">
        <f t="shared" si="4"/>
        <v>4921.8200000000033</v>
      </c>
      <c r="E91" s="26"/>
      <c r="F91" s="29">
        <v>264</v>
      </c>
      <c r="G91">
        <v>46.44</v>
      </c>
      <c r="H91" s="25">
        <f t="shared" si="5"/>
        <v>2632.9700000000066</v>
      </c>
      <c r="I91" s="26"/>
      <c r="J91" s="7">
        <v>314</v>
      </c>
      <c r="K91">
        <v>43.74</v>
      </c>
      <c r="L91" s="25">
        <f t="shared" si="6"/>
        <v>332.79000000000752</v>
      </c>
      <c r="M91" s="26"/>
      <c r="N91" s="7">
        <v>364</v>
      </c>
      <c r="O91" s="38"/>
      <c r="P91" s="25">
        <f t="shared" si="7"/>
        <v>7.503331289626658E-12</v>
      </c>
      <c r="Q91" s="28"/>
    </row>
    <row r="92" spans="1:17" ht="15.75" x14ac:dyDescent="0.25">
      <c r="A92" s="7"/>
      <c r="B92" s="29">
        <v>215</v>
      </c>
      <c r="C92">
        <v>44.23</v>
      </c>
      <c r="D92" s="23">
        <f t="shared" si="4"/>
        <v>4877.5900000000038</v>
      </c>
      <c r="E92" s="26"/>
      <c r="F92" s="29">
        <v>265</v>
      </c>
      <c r="G92">
        <v>43.88</v>
      </c>
      <c r="H92" s="25">
        <f t="shared" si="5"/>
        <v>2589.0900000000065</v>
      </c>
      <c r="I92" s="26"/>
      <c r="J92" s="7">
        <v>315</v>
      </c>
      <c r="K92">
        <v>46.85</v>
      </c>
      <c r="L92" s="25">
        <f t="shared" si="6"/>
        <v>285.9400000000075</v>
      </c>
      <c r="M92" s="26"/>
      <c r="N92" s="7">
        <v>365</v>
      </c>
      <c r="O92" s="38"/>
      <c r="P92" s="25">
        <f t="shared" si="7"/>
        <v>7.503331289626658E-12</v>
      </c>
      <c r="Q92" s="28"/>
    </row>
    <row r="93" spans="1:17" ht="15.75" x14ac:dyDescent="0.25">
      <c r="A93" s="7"/>
      <c r="B93" s="37">
        <v>216</v>
      </c>
      <c r="C93" s="38">
        <v>46.34</v>
      </c>
      <c r="D93" s="23">
        <f t="shared" si="4"/>
        <v>4831.2500000000036</v>
      </c>
      <c r="E93" s="26"/>
      <c r="F93" s="37">
        <v>266</v>
      </c>
      <c r="G93">
        <v>45.66</v>
      </c>
      <c r="H93" s="25">
        <f t="shared" si="5"/>
        <v>2543.4300000000067</v>
      </c>
      <c r="I93" s="26"/>
      <c r="J93" s="7">
        <v>316</v>
      </c>
      <c r="K93">
        <v>46.33</v>
      </c>
      <c r="L93" s="25">
        <f t="shared" si="6"/>
        <v>239.61000000000752</v>
      </c>
      <c r="M93" s="26"/>
      <c r="N93" s="7">
        <v>366</v>
      </c>
      <c r="O93" s="38"/>
      <c r="P93" s="25">
        <f t="shared" si="7"/>
        <v>7.503331289626658E-12</v>
      </c>
      <c r="Q93" s="28"/>
    </row>
    <row r="94" spans="1:17" ht="15.75" x14ac:dyDescent="0.25">
      <c r="A94" s="7"/>
      <c r="B94" s="29">
        <v>217</v>
      </c>
      <c r="C94">
        <v>46.57</v>
      </c>
      <c r="D94" s="23">
        <f t="shared" si="4"/>
        <v>4784.6800000000039</v>
      </c>
      <c r="E94" s="26"/>
      <c r="F94" s="29">
        <v>267</v>
      </c>
      <c r="G94">
        <v>47</v>
      </c>
      <c r="H94" s="25">
        <f t="shared" si="5"/>
        <v>2496.4300000000067</v>
      </c>
      <c r="I94" s="26"/>
      <c r="J94" s="37">
        <v>317</v>
      </c>
      <c r="K94">
        <v>46.8</v>
      </c>
      <c r="L94" s="25">
        <f t="shared" si="6"/>
        <v>192.81000000000751</v>
      </c>
      <c r="M94" s="26"/>
      <c r="N94" s="7">
        <v>367</v>
      </c>
      <c r="O94" s="38"/>
      <c r="P94" s="25">
        <f t="shared" si="7"/>
        <v>7.503331289626658E-12</v>
      </c>
      <c r="Q94" s="28"/>
    </row>
    <row r="95" spans="1:17" ht="15.75" x14ac:dyDescent="0.25">
      <c r="A95" s="7"/>
      <c r="B95" s="29">
        <v>218</v>
      </c>
      <c r="C95">
        <v>42.37</v>
      </c>
      <c r="D95" s="23">
        <f t="shared" si="4"/>
        <v>4742.310000000004</v>
      </c>
      <c r="E95" s="26"/>
      <c r="F95" s="29">
        <v>268</v>
      </c>
      <c r="G95">
        <v>46.37</v>
      </c>
      <c r="H95" s="25">
        <f t="shared" si="5"/>
        <v>2450.0600000000068</v>
      </c>
      <c r="I95" s="26"/>
      <c r="J95" s="7">
        <v>318</v>
      </c>
      <c r="K95">
        <v>46.52</v>
      </c>
      <c r="L95" s="25">
        <f t="shared" si="6"/>
        <v>146.2900000000075</v>
      </c>
      <c r="M95" s="26"/>
      <c r="N95" s="7">
        <v>368</v>
      </c>
      <c r="O95" s="38"/>
      <c r="P95" s="25">
        <f t="shared" si="7"/>
        <v>7.503331289626658E-12</v>
      </c>
      <c r="Q95" s="28"/>
    </row>
    <row r="96" spans="1:17" ht="15.75" x14ac:dyDescent="0.25">
      <c r="A96" s="7"/>
      <c r="B96" s="29">
        <v>219</v>
      </c>
      <c r="C96" s="38">
        <v>46.87</v>
      </c>
      <c r="D96" s="23">
        <f t="shared" si="4"/>
        <v>4695.4400000000041</v>
      </c>
      <c r="E96" s="26"/>
      <c r="F96" s="29">
        <v>269</v>
      </c>
      <c r="G96">
        <v>46.43</v>
      </c>
      <c r="H96" s="25">
        <f t="shared" si="5"/>
        <v>2403.6300000000069</v>
      </c>
      <c r="I96" s="26"/>
      <c r="J96" s="7">
        <v>319</v>
      </c>
      <c r="K96">
        <v>47.03</v>
      </c>
      <c r="L96" s="25">
        <f t="shared" si="6"/>
        <v>99.260000000007494</v>
      </c>
      <c r="M96" s="26"/>
      <c r="N96" s="7">
        <v>369</v>
      </c>
      <c r="O96" s="38"/>
      <c r="P96" s="25">
        <f t="shared" si="7"/>
        <v>7.503331289626658E-12</v>
      </c>
      <c r="Q96" s="28"/>
    </row>
    <row r="97" spans="1:17" ht="15.75" x14ac:dyDescent="0.25">
      <c r="A97" s="7"/>
      <c r="B97" s="29">
        <v>220</v>
      </c>
      <c r="C97" s="38">
        <v>47.05</v>
      </c>
      <c r="D97" s="23">
        <f t="shared" si="4"/>
        <v>4648.390000000004</v>
      </c>
      <c r="E97" s="26"/>
      <c r="F97" s="29">
        <v>270</v>
      </c>
      <c r="G97">
        <v>46.77</v>
      </c>
      <c r="H97" s="25">
        <f t="shared" si="5"/>
        <v>2356.8600000000069</v>
      </c>
      <c r="I97" s="26"/>
      <c r="J97" s="7">
        <v>320</v>
      </c>
      <c r="K97">
        <v>23.29</v>
      </c>
      <c r="L97" s="25">
        <f t="shared" si="6"/>
        <v>75.970000000007502</v>
      </c>
      <c r="M97" s="26"/>
      <c r="N97" s="7">
        <v>370</v>
      </c>
      <c r="O97" s="38"/>
      <c r="P97" s="25">
        <f t="shared" si="7"/>
        <v>7.503331289626658E-12</v>
      </c>
      <c r="Q97" s="28"/>
    </row>
    <row r="98" spans="1:17" ht="15.75" x14ac:dyDescent="0.25">
      <c r="A98" s="7"/>
      <c r="B98" s="37">
        <v>221</v>
      </c>
      <c r="C98" s="43">
        <v>44.44</v>
      </c>
      <c r="D98" s="23">
        <f t="shared" si="4"/>
        <v>4603.9500000000044</v>
      </c>
      <c r="E98" s="26"/>
      <c r="F98" s="37">
        <v>271</v>
      </c>
      <c r="G98">
        <v>46.51</v>
      </c>
      <c r="H98" s="25">
        <f t="shared" si="5"/>
        <v>2310.3500000000067</v>
      </c>
      <c r="I98" s="26"/>
      <c r="J98" s="7">
        <v>321</v>
      </c>
      <c r="K98" s="38">
        <v>46.57</v>
      </c>
      <c r="L98" s="25">
        <f t="shared" si="6"/>
        <v>29.400000000007502</v>
      </c>
      <c r="M98" s="26"/>
      <c r="N98" s="7">
        <v>371</v>
      </c>
      <c r="O98" s="38"/>
      <c r="P98" s="25">
        <f t="shared" si="7"/>
        <v>7.503331289626658E-12</v>
      </c>
      <c r="Q98" s="28"/>
    </row>
    <row r="99" spans="1:17" ht="15.75" x14ac:dyDescent="0.25">
      <c r="A99" s="7"/>
      <c r="B99" s="29">
        <v>222</v>
      </c>
      <c r="C99">
        <v>46.87</v>
      </c>
      <c r="D99" s="23">
        <f t="shared" si="4"/>
        <v>4557.0800000000045</v>
      </c>
      <c r="E99" s="26"/>
      <c r="F99" s="29">
        <v>272</v>
      </c>
      <c r="G99">
        <v>46.68</v>
      </c>
      <c r="H99" s="25">
        <f t="shared" si="5"/>
        <v>2263.6700000000069</v>
      </c>
      <c r="I99" s="26"/>
      <c r="J99" s="29">
        <v>322</v>
      </c>
      <c r="K99" s="39">
        <v>4.7</v>
      </c>
      <c r="L99" s="25">
        <f t="shared" si="6"/>
        <v>24.700000000007503</v>
      </c>
      <c r="M99" s="26" t="s">
        <v>48</v>
      </c>
      <c r="N99" s="7">
        <v>372</v>
      </c>
      <c r="O99" s="38"/>
      <c r="P99" s="25">
        <f t="shared" si="7"/>
        <v>7.503331289626658E-12</v>
      </c>
      <c r="Q99" s="28"/>
    </row>
    <row r="100" spans="1:17" ht="15.75" x14ac:dyDescent="0.25">
      <c r="A100" s="7"/>
      <c r="B100" s="29">
        <v>223</v>
      </c>
      <c r="C100">
        <v>46.73</v>
      </c>
      <c r="D100" s="23">
        <f t="shared" si="4"/>
        <v>4510.3500000000049</v>
      </c>
      <c r="E100" s="26"/>
      <c r="F100" s="29">
        <v>273</v>
      </c>
      <c r="G100">
        <v>45.08</v>
      </c>
      <c r="H100" s="25">
        <f t="shared" si="5"/>
        <v>2218.590000000007</v>
      </c>
      <c r="I100" s="26"/>
      <c r="J100" s="29">
        <v>323</v>
      </c>
      <c r="K100" s="39">
        <v>24.7</v>
      </c>
      <c r="L100" s="25">
        <f t="shared" si="6"/>
        <v>7.503331289626658E-12</v>
      </c>
      <c r="M100" s="26" t="s">
        <v>49</v>
      </c>
      <c r="N100" s="7">
        <v>373</v>
      </c>
      <c r="O100" s="38"/>
      <c r="P100" s="25">
        <f t="shared" si="7"/>
        <v>7.503331289626658E-12</v>
      </c>
      <c r="Q100" s="28"/>
    </row>
    <row r="101" spans="1:17" ht="15.75" x14ac:dyDescent="0.25">
      <c r="A101" s="7"/>
      <c r="B101" s="29">
        <v>224</v>
      </c>
      <c r="C101">
        <v>46.56</v>
      </c>
      <c r="D101" s="23">
        <f t="shared" si="4"/>
        <v>4463.7900000000045</v>
      </c>
      <c r="E101" s="26"/>
      <c r="F101" s="29">
        <v>274</v>
      </c>
      <c r="G101">
        <v>45.78</v>
      </c>
      <c r="H101" s="25">
        <f t="shared" si="5"/>
        <v>2172.8100000000068</v>
      </c>
      <c r="I101" s="26"/>
      <c r="J101" s="45">
        <v>324</v>
      </c>
      <c r="K101" s="42"/>
      <c r="L101" s="25">
        <f t="shared" si="6"/>
        <v>7.503331289626658E-12</v>
      </c>
      <c r="M101" s="26" t="s">
        <v>52</v>
      </c>
      <c r="N101" s="7">
        <v>374</v>
      </c>
      <c r="O101" s="38"/>
      <c r="P101" s="25">
        <f t="shared" si="7"/>
        <v>7.503331289626658E-12</v>
      </c>
      <c r="Q101" s="28"/>
    </row>
    <row r="102" spans="1:17" ht="15.75" x14ac:dyDescent="0.25">
      <c r="A102" s="7"/>
      <c r="B102" s="29">
        <v>225</v>
      </c>
      <c r="C102">
        <v>46.2</v>
      </c>
      <c r="D102" s="23">
        <f t="shared" si="4"/>
        <v>4417.5900000000047</v>
      </c>
      <c r="E102" s="26"/>
      <c r="F102" s="29">
        <v>275</v>
      </c>
      <c r="G102">
        <v>46.66</v>
      </c>
      <c r="H102" s="25">
        <f t="shared" si="5"/>
        <v>2126.1500000000069</v>
      </c>
      <c r="I102" s="26"/>
      <c r="J102" s="45">
        <v>325</v>
      </c>
      <c r="K102" s="42"/>
      <c r="L102" s="25">
        <f t="shared" si="6"/>
        <v>7.503331289626658E-12</v>
      </c>
      <c r="M102" s="26" t="s">
        <v>52</v>
      </c>
      <c r="N102" s="7">
        <v>375</v>
      </c>
      <c r="O102" s="38"/>
      <c r="P102" s="25">
        <f t="shared" si="7"/>
        <v>7.503331289626658E-12</v>
      </c>
      <c r="Q102" s="28"/>
    </row>
    <row r="103" spans="1:17" ht="15.75" x14ac:dyDescent="0.25">
      <c r="A103" s="7"/>
      <c r="B103" s="37">
        <v>226</v>
      </c>
      <c r="C103">
        <v>46.87</v>
      </c>
      <c r="D103" s="23">
        <f t="shared" si="4"/>
        <v>4370.7200000000048</v>
      </c>
      <c r="E103" s="26"/>
      <c r="F103" s="37">
        <v>276</v>
      </c>
      <c r="G103">
        <v>46.6</v>
      </c>
      <c r="H103" s="25">
        <f t="shared" si="5"/>
        <v>2079.550000000007</v>
      </c>
      <c r="I103" s="26"/>
      <c r="J103" s="45">
        <v>326</v>
      </c>
      <c r="K103" s="42"/>
      <c r="L103" s="25">
        <f t="shared" si="6"/>
        <v>7.503331289626658E-12</v>
      </c>
      <c r="M103" s="26" t="s">
        <v>52</v>
      </c>
      <c r="N103" s="7">
        <v>376</v>
      </c>
      <c r="O103" s="38"/>
      <c r="P103" s="25">
        <f t="shared" si="7"/>
        <v>7.503331289626658E-12</v>
      </c>
      <c r="Q103" s="28"/>
    </row>
    <row r="104" spans="1:17" ht="15.75" x14ac:dyDescent="0.25">
      <c r="A104" s="7"/>
      <c r="B104" s="29">
        <v>227</v>
      </c>
      <c r="C104">
        <v>46.9</v>
      </c>
      <c r="D104" s="23">
        <f t="shared" si="4"/>
        <v>4323.8200000000052</v>
      </c>
      <c r="E104" s="26"/>
      <c r="F104" s="29">
        <v>277</v>
      </c>
      <c r="G104">
        <v>46.73</v>
      </c>
      <c r="H104" s="25">
        <f t="shared" si="5"/>
        <v>2032.820000000007</v>
      </c>
      <c r="I104" s="26"/>
      <c r="J104" s="29">
        <v>327</v>
      </c>
      <c r="L104" s="25">
        <f t="shared" si="6"/>
        <v>7.503331289626658E-12</v>
      </c>
      <c r="M104" s="26"/>
      <c r="N104" s="7">
        <v>377</v>
      </c>
      <c r="O104" s="38"/>
      <c r="P104" s="25">
        <f t="shared" si="7"/>
        <v>7.503331289626658E-12</v>
      </c>
      <c r="Q104" s="28"/>
    </row>
    <row r="105" spans="1:17" ht="15.75" x14ac:dyDescent="0.25">
      <c r="A105" s="7"/>
      <c r="B105" s="29">
        <v>228</v>
      </c>
      <c r="C105">
        <v>46.76</v>
      </c>
      <c r="D105" s="23">
        <f t="shared" si="4"/>
        <v>4277.0600000000049</v>
      </c>
      <c r="E105" s="26"/>
      <c r="F105" s="29">
        <v>278</v>
      </c>
      <c r="G105">
        <v>45.25</v>
      </c>
      <c r="H105" s="25">
        <f t="shared" si="5"/>
        <v>1987.570000000007</v>
      </c>
      <c r="I105" s="26"/>
      <c r="J105" s="7">
        <v>328</v>
      </c>
      <c r="L105" s="25">
        <f t="shared" si="6"/>
        <v>7.503331289626658E-12</v>
      </c>
      <c r="M105" s="26"/>
      <c r="N105" s="7">
        <v>378</v>
      </c>
      <c r="O105" s="38"/>
      <c r="P105" s="25">
        <f t="shared" si="7"/>
        <v>7.503331289626658E-12</v>
      </c>
      <c r="Q105" s="28"/>
    </row>
    <row r="106" spans="1:17" ht="15.75" x14ac:dyDescent="0.25">
      <c r="A106" s="7"/>
      <c r="B106" s="29">
        <v>229</v>
      </c>
      <c r="C106">
        <v>43.94</v>
      </c>
      <c r="D106" s="23">
        <f t="shared" si="4"/>
        <v>4233.1200000000053</v>
      </c>
      <c r="E106" s="26"/>
      <c r="F106" s="29">
        <v>279</v>
      </c>
      <c r="G106">
        <v>46.37</v>
      </c>
      <c r="H106" s="25">
        <f t="shared" si="5"/>
        <v>1941.2000000000071</v>
      </c>
      <c r="I106" s="26"/>
      <c r="J106" s="7">
        <v>329</v>
      </c>
      <c r="L106" s="25">
        <f t="shared" si="6"/>
        <v>7.503331289626658E-12</v>
      </c>
      <c r="M106" s="26"/>
      <c r="N106" s="7">
        <v>379</v>
      </c>
      <c r="O106" s="36"/>
      <c r="P106" s="25">
        <f t="shared" si="7"/>
        <v>7.503331289626658E-12</v>
      </c>
      <c r="Q106" s="28"/>
    </row>
    <row r="107" spans="1:17" ht="15.75" x14ac:dyDescent="0.25">
      <c r="A107" s="7"/>
      <c r="B107" s="29">
        <v>230</v>
      </c>
      <c r="C107">
        <v>46.57</v>
      </c>
      <c r="D107" s="23">
        <f t="shared" si="4"/>
        <v>4186.5500000000056</v>
      </c>
      <c r="E107" s="26"/>
      <c r="F107" s="29">
        <v>280</v>
      </c>
      <c r="G107">
        <v>46.6</v>
      </c>
      <c r="H107" s="25">
        <f t="shared" si="5"/>
        <v>1894.6000000000072</v>
      </c>
      <c r="I107" s="26"/>
      <c r="J107" s="7">
        <v>330</v>
      </c>
      <c r="L107" s="25">
        <f t="shared" si="6"/>
        <v>7.503331289626658E-12</v>
      </c>
      <c r="M107" s="26"/>
      <c r="N107" s="7">
        <v>380</v>
      </c>
      <c r="O107" s="36"/>
      <c r="P107" s="25">
        <f t="shared" si="7"/>
        <v>7.503331289626658E-12</v>
      </c>
      <c r="Q107" s="28"/>
    </row>
    <row r="108" spans="1:17" ht="15.75" x14ac:dyDescent="0.25">
      <c r="A108" s="7"/>
      <c r="B108" s="37">
        <v>231</v>
      </c>
      <c r="C108">
        <v>46.93</v>
      </c>
      <c r="D108" s="23">
        <f t="shared" si="4"/>
        <v>4139.6200000000053</v>
      </c>
      <c r="E108" s="26"/>
      <c r="F108" s="37">
        <v>281</v>
      </c>
      <c r="G108">
        <v>46.97</v>
      </c>
      <c r="H108" s="25">
        <f t="shared" si="5"/>
        <v>1847.6300000000072</v>
      </c>
      <c r="I108" s="26"/>
      <c r="J108" s="7">
        <v>331</v>
      </c>
      <c r="L108" s="25">
        <f t="shared" si="6"/>
        <v>7.503331289626658E-12</v>
      </c>
      <c r="M108" s="26"/>
      <c r="N108" s="7">
        <v>381</v>
      </c>
      <c r="O108" s="36"/>
      <c r="P108" s="25">
        <f t="shared" si="7"/>
        <v>7.503331289626658E-12</v>
      </c>
      <c r="Q108" s="28"/>
    </row>
    <row r="109" spans="1:17" ht="15.75" x14ac:dyDescent="0.25">
      <c r="A109" s="7"/>
      <c r="B109" s="29">
        <v>232</v>
      </c>
      <c r="C109">
        <v>46.37</v>
      </c>
      <c r="D109" s="23">
        <f t="shared" si="4"/>
        <v>4093.2500000000055</v>
      </c>
      <c r="E109" s="26"/>
      <c r="F109" s="29">
        <v>282</v>
      </c>
      <c r="G109">
        <v>46.55</v>
      </c>
      <c r="H109" s="25">
        <f t="shared" si="5"/>
        <v>1801.0800000000072</v>
      </c>
      <c r="I109" s="26"/>
      <c r="J109" s="29">
        <v>332</v>
      </c>
      <c r="L109" s="25">
        <f t="shared" si="6"/>
        <v>7.503331289626658E-12</v>
      </c>
      <c r="M109" s="26"/>
      <c r="N109" s="7">
        <v>382</v>
      </c>
      <c r="O109" s="36"/>
      <c r="P109" s="25">
        <f t="shared" si="7"/>
        <v>7.503331289626658E-12</v>
      </c>
      <c r="Q109" s="28"/>
    </row>
    <row r="110" spans="1:17" ht="15.75" x14ac:dyDescent="0.25">
      <c r="A110" s="7"/>
      <c r="B110" s="29">
        <v>233</v>
      </c>
      <c r="C110">
        <v>46.55</v>
      </c>
      <c r="D110" s="23">
        <f t="shared" si="4"/>
        <v>4046.7000000000053</v>
      </c>
      <c r="E110" s="26"/>
      <c r="F110" s="29">
        <v>283</v>
      </c>
      <c r="G110">
        <v>44.79</v>
      </c>
      <c r="H110" s="25">
        <f t="shared" si="5"/>
        <v>1756.2900000000072</v>
      </c>
      <c r="I110" s="26"/>
      <c r="J110" s="7">
        <v>333</v>
      </c>
      <c r="L110" s="25">
        <f t="shared" si="6"/>
        <v>7.503331289626658E-12</v>
      </c>
      <c r="M110" s="26"/>
      <c r="N110" s="7">
        <v>383</v>
      </c>
      <c r="O110" s="36"/>
      <c r="P110" s="25">
        <f t="shared" si="7"/>
        <v>7.503331289626658E-12</v>
      </c>
      <c r="Q110" s="28"/>
    </row>
    <row r="111" spans="1:17" ht="15.75" x14ac:dyDescent="0.25">
      <c r="A111" s="7"/>
      <c r="B111" s="29">
        <v>234</v>
      </c>
      <c r="C111">
        <v>46.57</v>
      </c>
      <c r="D111" s="23">
        <f t="shared" si="4"/>
        <v>4000.1300000000051</v>
      </c>
      <c r="E111" s="26"/>
      <c r="F111" s="29">
        <v>284</v>
      </c>
      <c r="G111">
        <v>46.93</v>
      </c>
      <c r="H111" s="25">
        <f t="shared" si="5"/>
        <v>1709.3600000000072</v>
      </c>
      <c r="I111" s="26"/>
      <c r="J111" s="7">
        <v>334</v>
      </c>
      <c r="L111" s="25">
        <f t="shared" si="6"/>
        <v>7.503331289626658E-12</v>
      </c>
      <c r="M111" s="26"/>
      <c r="N111" s="7">
        <v>384</v>
      </c>
      <c r="O111" s="36"/>
      <c r="P111" s="25">
        <f t="shared" si="7"/>
        <v>7.503331289626658E-12</v>
      </c>
      <c r="Q111" s="28"/>
    </row>
    <row r="112" spans="1:17" ht="15.75" x14ac:dyDescent="0.25">
      <c r="A112" s="7"/>
      <c r="B112" s="29">
        <v>235</v>
      </c>
      <c r="C112">
        <v>46.7</v>
      </c>
      <c r="D112" s="23">
        <f t="shared" si="4"/>
        <v>3953.4300000000053</v>
      </c>
      <c r="E112" s="26"/>
      <c r="F112" s="29">
        <v>285</v>
      </c>
      <c r="G112">
        <v>46.55</v>
      </c>
      <c r="H112" s="25">
        <f t="shared" si="5"/>
        <v>1662.8100000000072</v>
      </c>
      <c r="I112" s="26"/>
      <c r="J112" s="7">
        <v>335</v>
      </c>
      <c r="L112" s="25">
        <f t="shared" si="6"/>
        <v>7.503331289626658E-12</v>
      </c>
      <c r="M112" s="26"/>
      <c r="N112" s="7">
        <v>385</v>
      </c>
      <c r="O112" s="36"/>
      <c r="P112" s="25">
        <f t="shared" si="7"/>
        <v>7.503331289626658E-12</v>
      </c>
      <c r="Q112" s="28"/>
    </row>
    <row r="113" spans="1:17" ht="15.75" x14ac:dyDescent="0.25">
      <c r="A113" s="7"/>
      <c r="B113" s="37">
        <v>236</v>
      </c>
      <c r="C113">
        <v>46.82</v>
      </c>
      <c r="D113" s="23">
        <f t="shared" si="4"/>
        <v>3906.6100000000051</v>
      </c>
      <c r="E113" s="26"/>
      <c r="F113" s="37">
        <v>286</v>
      </c>
      <c r="G113">
        <v>46.65</v>
      </c>
      <c r="H113" s="25">
        <f t="shared" si="5"/>
        <v>1616.1600000000071</v>
      </c>
      <c r="I113" s="26"/>
      <c r="J113" s="7">
        <v>336</v>
      </c>
      <c r="L113" s="25">
        <f t="shared" si="6"/>
        <v>7.503331289626658E-12</v>
      </c>
      <c r="M113" s="26"/>
      <c r="N113" s="7">
        <v>386</v>
      </c>
      <c r="O113" s="36"/>
      <c r="P113" s="25">
        <f t="shared" si="7"/>
        <v>7.503331289626658E-12</v>
      </c>
      <c r="Q113" s="28"/>
    </row>
    <row r="114" spans="1:17" ht="15.75" x14ac:dyDescent="0.25">
      <c r="A114" s="7"/>
      <c r="B114" s="29">
        <v>237</v>
      </c>
      <c r="C114">
        <v>46.03</v>
      </c>
      <c r="D114" s="23">
        <f t="shared" si="4"/>
        <v>3860.5800000000049</v>
      </c>
      <c r="E114" s="26"/>
      <c r="F114" s="29">
        <v>287</v>
      </c>
      <c r="G114">
        <v>44.57</v>
      </c>
      <c r="H114" s="25">
        <f t="shared" si="5"/>
        <v>1571.5900000000072</v>
      </c>
      <c r="I114" s="26"/>
      <c r="J114" s="29">
        <v>337</v>
      </c>
      <c r="L114" s="25">
        <f t="shared" si="6"/>
        <v>7.503331289626658E-12</v>
      </c>
      <c r="M114" s="26"/>
      <c r="N114" s="7">
        <v>387</v>
      </c>
      <c r="O114" s="36"/>
      <c r="P114" s="25">
        <f t="shared" si="7"/>
        <v>7.503331289626658E-12</v>
      </c>
      <c r="Q114" s="28"/>
    </row>
    <row r="115" spans="1:17" ht="15.75" x14ac:dyDescent="0.25">
      <c r="A115" s="7"/>
      <c r="B115" s="29">
        <v>238</v>
      </c>
      <c r="C115">
        <v>46.82</v>
      </c>
      <c r="D115" s="23">
        <f t="shared" si="4"/>
        <v>3813.7600000000048</v>
      </c>
      <c r="E115" s="26"/>
      <c r="F115" s="29">
        <v>288</v>
      </c>
      <c r="G115">
        <v>46.82</v>
      </c>
      <c r="H115" s="25">
        <f t="shared" si="5"/>
        <v>1524.7700000000073</v>
      </c>
      <c r="I115" s="26"/>
      <c r="J115" s="7">
        <v>338</v>
      </c>
      <c r="L115" s="25">
        <f t="shared" si="6"/>
        <v>7.503331289626658E-12</v>
      </c>
      <c r="M115" s="26"/>
      <c r="N115" s="7">
        <v>388</v>
      </c>
      <c r="O115" s="36"/>
      <c r="P115" s="25">
        <f t="shared" si="7"/>
        <v>7.503331289626658E-12</v>
      </c>
      <c r="Q115" s="28"/>
    </row>
    <row r="116" spans="1:17" ht="15.75" x14ac:dyDescent="0.25">
      <c r="A116" s="7"/>
      <c r="B116" s="29">
        <v>239</v>
      </c>
      <c r="C116">
        <v>46.7</v>
      </c>
      <c r="D116" s="23">
        <f t="shared" si="4"/>
        <v>3767.0600000000049</v>
      </c>
      <c r="E116" s="26"/>
      <c r="F116" s="29">
        <v>289</v>
      </c>
      <c r="G116">
        <v>46.48</v>
      </c>
      <c r="H116" s="25">
        <f t="shared" si="5"/>
        <v>1478.2900000000072</v>
      </c>
      <c r="I116" s="26"/>
      <c r="J116" s="7">
        <v>339</v>
      </c>
      <c r="L116" s="25">
        <f t="shared" si="6"/>
        <v>7.503331289626658E-12</v>
      </c>
      <c r="M116" s="26"/>
      <c r="N116" s="7">
        <v>389</v>
      </c>
      <c r="O116" s="36"/>
      <c r="P116" s="25">
        <f t="shared" si="7"/>
        <v>7.503331289626658E-12</v>
      </c>
      <c r="Q116" s="28"/>
    </row>
    <row r="117" spans="1:17" ht="15.75" x14ac:dyDescent="0.25">
      <c r="A117" s="7"/>
      <c r="B117" s="29">
        <v>240</v>
      </c>
      <c r="C117">
        <v>39.19</v>
      </c>
      <c r="D117" s="23">
        <f t="shared" si="4"/>
        <v>3727.8700000000049</v>
      </c>
      <c r="E117" s="26"/>
      <c r="F117" s="29">
        <v>290</v>
      </c>
      <c r="G117">
        <v>45.47</v>
      </c>
      <c r="H117" s="25">
        <f t="shared" si="5"/>
        <v>1432.8200000000072</v>
      </c>
      <c r="I117" s="26"/>
      <c r="J117" s="7">
        <v>340</v>
      </c>
      <c r="L117" s="25">
        <f t="shared" si="6"/>
        <v>7.503331289626658E-12</v>
      </c>
      <c r="M117" s="26"/>
      <c r="N117" s="7">
        <v>390</v>
      </c>
      <c r="O117" s="36"/>
      <c r="P117" s="25">
        <f t="shared" si="7"/>
        <v>7.503331289626658E-12</v>
      </c>
      <c r="Q117" s="28"/>
    </row>
    <row r="118" spans="1:17" ht="15.75" x14ac:dyDescent="0.25">
      <c r="A118" s="7"/>
      <c r="B118" s="37">
        <v>241</v>
      </c>
      <c r="C118">
        <v>46.7</v>
      </c>
      <c r="D118" s="23">
        <f t="shared" si="4"/>
        <v>3681.1700000000051</v>
      </c>
      <c r="E118" s="26"/>
      <c r="F118" s="37">
        <v>291</v>
      </c>
      <c r="G118">
        <v>46.78</v>
      </c>
      <c r="H118" s="25">
        <f t="shared" si="5"/>
        <v>1386.0400000000072</v>
      </c>
      <c r="I118" s="26"/>
      <c r="J118" s="7">
        <v>341</v>
      </c>
      <c r="L118" s="25">
        <f t="shared" si="6"/>
        <v>7.503331289626658E-12</v>
      </c>
      <c r="M118" s="26"/>
      <c r="N118" s="7">
        <v>391</v>
      </c>
      <c r="O118" s="36"/>
      <c r="P118" s="25">
        <f t="shared" si="7"/>
        <v>7.503331289626658E-12</v>
      </c>
      <c r="Q118" s="28"/>
    </row>
    <row r="119" spans="1:17" ht="15.75" x14ac:dyDescent="0.25">
      <c r="A119" s="7"/>
      <c r="B119" s="29">
        <v>242</v>
      </c>
      <c r="C119">
        <v>46.45</v>
      </c>
      <c r="D119" s="23">
        <f t="shared" si="4"/>
        <v>3634.7200000000053</v>
      </c>
      <c r="E119" s="26"/>
      <c r="F119" s="29">
        <v>292</v>
      </c>
      <c r="G119">
        <v>44.87</v>
      </c>
      <c r="H119" s="25">
        <f t="shared" si="5"/>
        <v>1341.1700000000073</v>
      </c>
      <c r="I119" s="26"/>
      <c r="J119" s="29">
        <v>342</v>
      </c>
      <c r="L119" s="25">
        <f t="shared" si="6"/>
        <v>7.503331289626658E-12</v>
      </c>
      <c r="M119" s="26"/>
      <c r="N119" s="7">
        <v>392</v>
      </c>
      <c r="O119" s="36"/>
      <c r="P119" s="25">
        <f t="shared" si="7"/>
        <v>7.503331289626658E-12</v>
      </c>
      <c r="Q119" s="28"/>
    </row>
    <row r="120" spans="1:17" ht="15.75" x14ac:dyDescent="0.25">
      <c r="A120" s="7"/>
      <c r="B120" s="29">
        <v>243</v>
      </c>
      <c r="C120">
        <v>46.58</v>
      </c>
      <c r="D120" s="23">
        <f t="shared" si="4"/>
        <v>3588.1400000000053</v>
      </c>
      <c r="E120" s="26"/>
      <c r="F120" s="29">
        <v>293</v>
      </c>
      <c r="G120">
        <v>44.56</v>
      </c>
      <c r="H120" s="25">
        <f t="shared" si="5"/>
        <v>1296.6100000000074</v>
      </c>
      <c r="I120" s="26"/>
      <c r="J120" s="7">
        <v>343</v>
      </c>
      <c r="L120" s="25">
        <f t="shared" si="6"/>
        <v>7.503331289626658E-12</v>
      </c>
      <c r="M120" s="26"/>
      <c r="N120" s="7">
        <v>393</v>
      </c>
      <c r="O120" s="36"/>
      <c r="P120" s="25">
        <f t="shared" si="7"/>
        <v>7.503331289626658E-12</v>
      </c>
      <c r="Q120" s="28"/>
    </row>
    <row r="121" spans="1:17" ht="15.75" x14ac:dyDescent="0.25">
      <c r="A121" s="7"/>
      <c r="B121" s="29">
        <v>244</v>
      </c>
      <c r="C121">
        <v>42.24</v>
      </c>
      <c r="D121" s="23">
        <f t="shared" si="4"/>
        <v>3545.9000000000055</v>
      </c>
      <c r="E121" s="26"/>
      <c r="F121" s="29">
        <v>294</v>
      </c>
      <c r="G121">
        <v>47.03</v>
      </c>
      <c r="H121" s="25">
        <f t="shared" si="5"/>
        <v>1249.5800000000074</v>
      </c>
      <c r="I121" s="26"/>
      <c r="J121" s="7">
        <v>344</v>
      </c>
      <c r="K121" s="43"/>
      <c r="L121" s="25">
        <f t="shared" ref="L121:L127" si="8">+L120-K121</f>
        <v>7.503331289626658E-12</v>
      </c>
      <c r="N121" s="7">
        <v>394</v>
      </c>
      <c r="O121" s="36"/>
      <c r="P121" s="25">
        <f t="shared" si="7"/>
        <v>7.503331289626658E-12</v>
      </c>
      <c r="Q121" s="28"/>
    </row>
    <row r="122" spans="1:17" ht="15.75" x14ac:dyDescent="0.25">
      <c r="A122" s="7"/>
      <c r="B122" s="29">
        <v>245</v>
      </c>
      <c r="C122">
        <v>46.93</v>
      </c>
      <c r="D122" s="23">
        <f t="shared" si="4"/>
        <v>3498.9700000000057</v>
      </c>
      <c r="E122" s="26"/>
      <c r="F122" s="29">
        <v>295</v>
      </c>
      <c r="G122">
        <v>44.37</v>
      </c>
      <c r="H122" s="25">
        <f t="shared" si="5"/>
        <v>1205.2100000000075</v>
      </c>
      <c r="I122" s="26"/>
      <c r="J122" s="7">
        <v>345</v>
      </c>
      <c r="K122" s="38"/>
      <c r="L122" s="25">
        <f t="shared" si="8"/>
        <v>7.503331289626658E-12</v>
      </c>
      <c r="M122" s="26" t="s">
        <v>48</v>
      </c>
      <c r="N122" s="7">
        <v>395</v>
      </c>
      <c r="O122" s="36"/>
      <c r="P122" s="25">
        <f t="shared" si="7"/>
        <v>7.503331289626658E-12</v>
      </c>
      <c r="Q122" s="28"/>
    </row>
    <row r="123" spans="1:17" ht="15.75" x14ac:dyDescent="0.25">
      <c r="A123" s="7"/>
      <c r="B123" s="37">
        <v>246</v>
      </c>
      <c r="C123">
        <v>46.73</v>
      </c>
      <c r="D123" s="23">
        <f t="shared" si="4"/>
        <v>3452.2400000000057</v>
      </c>
      <c r="E123" s="26"/>
      <c r="F123" s="37">
        <v>296</v>
      </c>
      <c r="G123">
        <v>43.25</v>
      </c>
      <c r="H123" s="25">
        <f t="shared" si="5"/>
        <v>1161.9600000000075</v>
      </c>
      <c r="I123" s="26"/>
      <c r="J123" s="7">
        <v>346</v>
      </c>
      <c r="K123" s="38"/>
      <c r="L123" s="25">
        <f t="shared" si="8"/>
        <v>7.503331289626658E-12</v>
      </c>
      <c r="M123" s="26" t="s">
        <v>49</v>
      </c>
      <c r="N123" s="7">
        <v>396</v>
      </c>
      <c r="O123" s="36"/>
      <c r="P123" s="25">
        <f t="shared" si="7"/>
        <v>7.503331289626658E-12</v>
      </c>
      <c r="Q123" s="28"/>
    </row>
    <row r="124" spans="1:17" ht="15.75" x14ac:dyDescent="0.25">
      <c r="A124" s="7"/>
      <c r="B124" s="29">
        <v>247</v>
      </c>
      <c r="C124">
        <v>46.84</v>
      </c>
      <c r="D124" s="23">
        <f t="shared" si="4"/>
        <v>3405.4000000000055</v>
      </c>
      <c r="E124" s="26"/>
      <c r="F124" s="29">
        <v>297</v>
      </c>
      <c r="G124">
        <v>47</v>
      </c>
      <c r="H124" s="25">
        <f t="shared" si="5"/>
        <v>1114.9600000000075</v>
      </c>
      <c r="I124" s="26"/>
      <c r="J124" s="29">
        <v>347</v>
      </c>
      <c r="K124" s="38"/>
      <c r="L124" s="25">
        <f t="shared" si="8"/>
        <v>7.503331289626658E-12</v>
      </c>
      <c r="M124" s="26"/>
      <c r="N124" s="7">
        <v>397</v>
      </c>
      <c r="O124" s="36"/>
      <c r="P124" s="25">
        <f t="shared" si="7"/>
        <v>7.503331289626658E-12</v>
      </c>
      <c r="Q124" s="28"/>
    </row>
    <row r="125" spans="1:17" ht="15.75" x14ac:dyDescent="0.25">
      <c r="A125" s="7"/>
      <c r="B125" s="29">
        <v>248</v>
      </c>
      <c r="C125">
        <v>46.66</v>
      </c>
      <c r="D125" s="23">
        <f t="shared" si="4"/>
        <v>3358.7400000000057</v>
      </c>
      <c r="E125" s="26"/>
      <c r="F125" s="29">
        <v>298</v>
      </c>
      <c r="G125">
        <v>46.74</v>
      </c>
      <c r="H125" s="25">
        <f t="shared" si="5"/>
        <v>1068.2200000000075</v>
      </c>
      <c r="I125" s="26"/>
      <c r="J125" s="7">
        <v>348</v>
      </c>
      <c r="K125" s="38"/>
      <c r="L125" s="25">
        <f t="shared" si="8"/>
        <v>7.503331289626658E-12</v>
      </c>
      <c r="M125" s="26"/>
      <c r="N125" s="7">
        <v>398</v>
      </c>
      <c r="O125" s="36"/>
      <c r="P125" s="25">
        <f t="shared" si="7"/>
        <v>7.503331289626658E-12</v>
      </c>
      <c r="Q125" s="28"/>
    </row>
    <row r="126" spans="1:17" ht="15.75" x14ac:dyDescent="0.25">
      <c r="A126" s="7"/>
      <c r="B126" s="29">
        <v>249</v>
      </c>
      <c r="C126">
        <v>46.7</v>
      </c>
      <c r="D126" s="23">
        <f t="shared" si="4"/>
        <v>3312.0400000000059</v>
      </c>
      <c r="E126" s="26"/>
      <c r="F126" s="29">
        <v>299</v>
      </c>
      <c r="G126">
        <v>46.56</v>
      </c>
      <c r="H126" s="25">
        <f t="shared" si="5"/>
        <v>1021.6600000000076</v>
      </c>
      <c r="I126" s="26"/>
      <c r="J126" s="7">
        <v>349</v>
      </c>
      <c r="K126" s="38"/>
      <c r="L126" s="25">
        <f t="shared" si="8"/>
        <v>7.503331289626658E-12</v>
      </c>
      <c r="M126" s="26"/>
      <c r="N126" s="7">
        <v>399</v>
      </c>
      <c r="O126" s="36"/>
      <c r="P126" s="25">
        <f t="shared" si="7"/>
        <v>7.503331289626658E-12</v>
      </c>
      <c r="Q126" s="28"/>
    </row>
    <row r="127" spans="1:17" ht="15.75" x14ac:dyDescent="0.25">
      <c r="A127" s="7"/>
      <c r="B127" s="44">
        <v>250</v>
      </c>
      <c r="C127">
        <v>44.16</v>
      </c>
      <c r="D127" s="23">
        <f t="shared" si="4"/>
        <v>3267.880000000006</v>
      </c>
      <c r="E127" s="26"/>
      <c r="F127" s="29">
        <v>300</v>
      </c>
      <c r="G127">
        <v>45</v>
      </c>
      <c r="H127" s="25">
        <f t="shared" si="5"/>
        <v>976.66000000000759</v>
      </c>
      <c r="I127" s="26"/>
      <c r="J127" s="7">
        <v>350</v>
      </c>
      <c r="K127" s="38"/>
      <c r="L127" s="25">
        <f t="shared" si="8"/>
        <v>7.503331289626658E-12</v>
      </c>
      <c r="M127" s="26"/>
      <c r="N127" s="7">
        <v>400</v>
      </c>
      <c r="O127" s="36"/>
      <c r="P127" s="25">
        <f t="shared" si="7"/>
        <v>7.503331289626658E-12</v>
      </c>
      <c r="Q127" s="28"/>
    </row>
    <row r="128" spans="1:17" x14ac:dyDescent="0.25">
      <c r="A128" s="7"/>
      <c r="B128" s="7"/>
      <c r="C128" s="7"/>
      <c r="D128" s="31"/>
      <c r="E128" s="7"/>
      <c r="F128" s="7"/>
      <c r="G128" s="7"/>
      <c r="H128" s="31"/>
      <c r="I128" s="7"/>
      <c r="J128" s="7"/>
      <c r="K128" s="7"/>
      <c r="L128" s="31"/>
      <c r="M128" s="7"/>
      <c r="N128" s="7"/>
      <c r="O128" s="7"/>
      <c r="P128" s="31"/>
    </row>
    <row r="129" spans="1:16" x14ac:dyDescent="0.25">
      <c r="A129" s="7"/>
      <c r="B129" s="13" t="s">
        <v>38</v>
      </c>
      <c r="C129" s="13" t="s">
        <v>39</v>
      </c>
      <c r="D129" s="32" t="s">
        <v>40</v>
      </c>
      <c r="E129" s="7"/>
      <c r="F129" s="13" t="s">
        <v>38</v>
      </c>
      <c r="G129" s="13" t="s">
        <v>41</v>
      </c>
      <c r="H129" s="32" t="s">
        <v>40</v>
      </c>
      <c r="I129" s="7"/>
      <c r="J129" s="13" t="s">
        <v>38</v>
      </c>
      <c r="K129" s="13" t="s">
        <v>42</v>
      </c>
      <c r="L129" s="32" t="s">
        <v>40</v>
      </c>
      <c r="M129" s="7"/>
      <c r="N129" s="13" t="s">
        <v>38</v>
      </c>
      <c r="O129" s="13" t="s">
        <v>43</v>
      </c>
      <c r="P129" s="32" t="s">
        <v>40</v>
      </c>
    </row>
    <row r="130" spans="1:16" x14ac:dyDescent="0.25">
      <c r="A130" s="7"/>
      <c r="B130" s="33">
        <f>+B127</f>
        <v>250</v>
      </c>
      <c r="C130" s="34">
        <f>SUM(C78:C127)</f>
        <v>2297.6099999999997</v>
      </c>
      <c r="D130" s="35">
        <f>+D127</f>
        <v>3267.880000000006</v>
      </c>
      <c r="E130" s="7"/>
      <c r="F130" s="33">
        <f>+F127</f>
        <v>300</v>
      </c>
      <c r="G130" s="34">
        <f>SUM(G78:G127)</f>
        <v>2291.2199999999993</v>
      </c>
      <c r="H130" s="35">
        <f>+H127</f>
        <v>976.66000000000759</v>
      </c>
      <c r="I130" s="7"/>
      <c r="J130" s="33">
        <f>+J127</f>
        <v>350</v>
      </c>
      <c r="K130" s="34">
        <f>SUM(K78:K127)</f>
        <v>976.6600000000002</v>
      </c>
      <c r="L130" s="35">
        <f>+L127</f>
        <v>7.503331289626658E-12</v>
      </c>
      <c r="M130" s="7"/>
      <c r="N130" s="33">
        <f>+N127</f>
        <v>400</v>
      </c>
      <c r="O130" s="34">
        <f>SUM(O78:O127)</f>
        <v>0</v>
      </c>
      <c r="P130" s="35">
        <f>+P127</f>
        <v>7.503331289626658E-12</v>
      </c>
    </row>
  </sheetData>
  <mergeCells count="52">
    <mergeCell ref="A1:C1"/>
    <mergeCell ref="E1:J1"/>
    <mergeCell ref="K1:P1"/>
    <mergeCell ref="A2:F2"/>
    <mergeCell ref="G2:J2"/>
    <mergeCell ref="O2:P2"/>
    <mergeCell ref="R2:U3"/>
    <mergeCell ref="K3:N3"/>
    <mergeCell ref="B4:C4"/>
    <mergeCell ref="D4:I4"/>
    <mergeCell ref="K4:N4"/>
    <mergeCell ref="O4:P4"/>
    <mergeCell ref="R4:U6"/>
    <mergeCell ref="K5:N5"/>
    <mergeCell ref="O5:P5"/>
    <mergeCell ref="B6:C6"/>
    <mergeCell ref="D6:I6"/>
    <mergeCell ref="K6:N6"/>
    <mergeCell ref="O6:P6"/>
    <mergeCell ref="R7:U10"/>
    <mergeCell ref="G8:H8"/>
    <mergeCell ref="K8:N8"/>
    <mergeCell ref="O8:P8"/>
    <mergeCell ref="K9:N9"/>
    <mergeCell ref="K7:N7"/>
    <mergeCell ref="O7:P7"/>
    <mergeCell ref="O9:P9"/>
    <mergeCell ref="G10:H10"/>
    <mergeCell ref="K10:N10"/>
    <mergeCell ref="O10:P10"/>
    <mergeCell ref="K11:N11"/>
    <mergeCell ref="O11:P11"/>
    <mergeCell ref="B19:C19"/>
    <mergeCell ref="R11:U14"/>
    <mergeCell ref="G12:H12"/>
    <mergeCell ref="O12:P12"/>
    <mergeCell ref="C14:D14"/>
    <mergeCell ref="O14:P14"/>
    <mergeCell ref="R15:U15"/>
    <mergeCell ref="E16:E18"/>
    <mergeCell ref="I16:I18"/>
    <mergeCell ref="M16:M18"/>
    <mergeCell ref="Q16:Q18"/>
    <mergeCell ref="R16:U19"/>
    <mergeCell ref="B77:C77"/>
    <mergeCell ref="R20:U22"/>
    <mergeCell ref="R24:U25"/>
    <mergeCell ref="Q42:R42"/>
    <mergeCell ref="E74:E76"/>
    <mergeCell ref="I74:I76"/>
    <mergeCell ref="M74:M76"/>
    <mergeCell ref="Q74:Q76"/>
  </mergeCells>
  <printOptions headings="1"/>
  <pageMargins left="0.7" right="0.7" top="0.75" bottom="0.75" header="0.3" footer="0.3"/>
  <pageSetup scale="65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5.5 Tally</vt:lpstr>
      <vt:lpstr>'5.5 Tally'!Print_Area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czerneski</dc:creator>
  <cp:lastModifiedBy>Ian Costello</cp:lastModifiedBy>
  <cp:lastPrinted>2014-10-07T01:06:39Z</cp:lastPrinted>
  <dcterms:created xsi:type="dcterms:W3CDTF">2014-10-06T17:20:21Z</dcterms:created>
  <dcterms:modified xsi:type="dcterms:W3CDTF">2015-10-02T13:50:45Z</dcterms:modified>
</cp:coreProperties>
</file>